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1. Statement of financial performance\"/>
    </mc:Choice>
  </mc:AlternateContent>
  <xr:revisionPtr revIDLastSave="0" documentId="13_ncr:1_{F4BD68E1-DFAA-47F2-9563-210F4B1DF108}" xr6:coauthVersionLast="47" xr6:coauthVersionMax="47" xr10:uidLastSave="{00000000-0000-0000-0000-000000000000}"/>
  <workbookProtection workbookAlgorithmName="SHA-512" workbookHashValue="EK5+RBj0XYeu+UdWWtqLnGbzMZ3HDF3jeTMozNwB7LkiV/zkojnpZHxbRWteV1BGKM0lB1bxBZGG5WH4b70iUQ==" workbookSaltValue="V3sGIKRliTOEIrteC3LZuA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CPT!$A$1:$AA$59</definedName>
    <definedName name="_xlnm.Print_Area" localSheetId="7">'DC1'!$A$1:$AA$59</definedName>
    <definedName name="_xlnm.Print_Area" localSheetId="13">'DC2'!$A$1:$AA$59</definedName>
    <definedName name="_xlnm.Print_Area" localSheetId="18">'DC3'!$A$1:$AA$59</definedName>
    <definedName name="_xlnm.Print_Area" localSheetId="26">'DC4'!$A$1:$AA$59</definedName>
    <definedName name="_xlnm.Print_Area" localSheetId="30">'DC5'!$A$1:$AA$59</definedName>
    <definedName name="_xlnm.Print_Area" localSheetId="0">Summary!$A$1:$AA$59</definedName>
    <definedName name="_xlnm.Print_Area" localSheetId="2">'WC011'!$A$1:$AA$59</definedName>
    <definedName name="_xlnm.Print_Area" localSheetId="3">'WC012'!$A$1:$AA$59</definedName>
    <definedName name="_xlnm.Print_Area" localSheetId="4">'WC013'!$A$1:$AA$59</definedName>
    <definedName name="_xlnm.Print_Area" localSheetId="5">'WC014'!$A$1:$AA$59</definedName>
    <definedName name="_xlnm.Print_Area" localSheetId="6">'WC015'!$A$1:$AA$59</definedName>
    <definedName name="_xlnm.Print_Area" localSheetId="8">'WC022'!$A$1:$AA$59</definedName>
    <definedName name="_xlnm.Print_Area" localSheetId="9">'WC023'!$A$1:$AA$59</definedName>
    <definedName name="_xlnm.Print_Area" localSheetId="10">'WC024'!$A$1:$AA$59</definedName>
    <definedName name="_xlnm.Print_Area" localSheetId="11">'WC025'!$A$1:$AA$59</definedName>
    <definedName name="_xlnm.Print_Area" localSheetId="12">'WC026'!$A$1:$AA$59</definedName>
    <definedName name="_xlnm.Print_Area" localSheetId="14">'WC031'!$A$1:$AA$59</definedName>
    <definedName name="_xlnm.Print_Area" localSheetId="15">'WC032'!$A$1:$AA$59</definedName>
    <definedName name="_xlnm.Print_Area" localSheetId="16">'WC033'!$A$1:$AA$59</definedName>
    <definedName name="_xlnm.Print_Area" localSheetId="17">'WC034'!$A$1:$AA$59</definedName>
    <definedName name="_xlnm.Print_Area" localSheetId="19">'WC041'!$A$1:$AA$59</definedName>
    <definedName name="_xlnm.Print_Area" localSheetId="20">'WC042'!$A$1:$AA$59</definedName>
    <definedName name="_xlnm.Print_Area" localSheetId="21">'WC043'!$A$1:$AA$59</definedName>
    <definedName name="_xlnm.Print_Area" localSheetId="22">'WC044'!$A$1:$AA$59</definedName>
    <definedName name="_xlnm.Print_Area" localSheetId="23">'WC045'!$A$1:$AA$59</definedName>
    <definedName name="_xlnm.Print_Area" localSheetId="24">'WC047'!$A$1:$AA$59</definedName>
    <definedName name="_xlnm.Print_Area" localSheetId="25">'WC048'!$A$1:$AA$59</definedName>
    <definedName name="_xlnm.Print_Area" localSheetId="27">'WC051'!$A$1:$AA$59</definedName>
    <definedName name="_xlnm.Print_Area" localSheetId="28">'WC052'!$A$1:$AA$59</definedName>
    <definedName name="_xlnm.Print_Area" localSheetId="29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3" i="2" l="1"/>
  <c r="Y56" i="2" s="1"/>
  <c r="Y59" i="2" s="1"/>
  <c r="G51" i="2"/>
  <c r="G53" i="2" s="1"/>
  <c r="G56" i="2" s="1"/>
  <c r="G59" i="2" s="1"/>
  <c r="K48" i="2"/>
  <c r="K51" i="2" s="1"/>
  <c r="K53" i="2" s="1"/>
  <c r="K56" i="2" s="1"/>
  <c r="K59" i="2" s="1"/>
  <c r="H48" i="2"/>
  <c r="H51" i="2" s="1"/>
  <c r="H53" i="2" s="1"/>
  <c r="H56" i="2" s="1"/>
  <c r="H59" i="2" s="1"/>
  <c r="AA47" i="2"/>
  <c r="Y47" i="2"/>
  <c r="Z47" i="2" s="1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D48" i="2" s="1"/>
  <c r="D51" i="2" s="1"/>
  <c r="D53" i="2" s="1"/>
  <c r="D56" i="2" s="1"/>
  <c r="D59" i="2" s="1"/>
  <c r="C47" i="2"/>
  <c r="AA32" i="2"/>
  <c r="AA48" i="2" s="1"/>
  <c r="AA51" i="2" s="1"/>
  <c r="AA53" i="2" s="1"/>
  <c r="AA56" i="2" s="1"/>
  <c r="AA59" i="2" s="1"/>
  <c r="Z32" i="2"/>
  <c r="Y32" i="2"/>
  <c r="Y48" i="2" s="1"/>
  <c r="Y51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G32" i="2"/>
  <c r="G48" i="2" s="1"/>
  <c r="F32" i="2"/>
  <c r="F48" i="2" s="1"/>
  <c r="F51" i="2" s="1"/>
  <c r="F53" i="2" s="1"/>
  <c r="F56" i="2" s="1"/>
  <c r="F59" i="2" s="1"/>
  <c r="E32" i="2"/>
  <c r="D32" i="2"/>
  <c r="C32" i="2"/>
  <c r="C48" i="2" s="1"/>
  <c r="C51" i="2" s="1"/>
  <c r="C53" i="2" s="1"/>
  <c r="C56" i="2" s="1"/>
  <c r="C59" i="2" s="1"/>
  <c r="W48" i="3"/>
  <c r="W51" i="3" s="1"/>
  <c r="W53" i="3" s="1"/>
  <c r="W56" i="3" s="1"/>
  <c r="W59" i="3" s="1"/>
  <c r="J48" i="3"/>
  <c r="J51" i="3" s="1"/>
  <c r="J53" i="3" s="1"/>
  <c r="J56" i="3" s="1"/>
  <c r="J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W32" i="3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Y51" i="4"/>
  <c r="Y53" i="4" s="1"/>
  <c r="Y56" i="4" s="1"/>
  <c r="Y59" i="4" s="1"/>
  <c r="V48" i="4"/>
  <c r="V51" i="4" s="1"/>
  <c r="V53" i="4" s="1"/>
  <c r="V56" i="4" s="1"/>
  <c r="V59" i="4" s="1"/>
  <c r="I48" i="4"/>
  <c r="I51" i="4" s="1"/>
  <c r="I53" i="4" s="1"/>
  <c r="I56" i="4" s="1"/>
  <c r="I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X32" i="4"/>
  <c r="W32" i="4"/>
  <c r="V32" i="4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H48" i="4" s="1"/>
  <c r="H51" i="4" s="1"/>
  <c r="H53" i="4" s="1"/>
  <c r="H56" i="4" s="1"/>
  <c r="H59" i="4" s="1"/>
  <c r="G32" i="4"/>
  <c r="F32" i="4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T48" i="5"/>
  <c r="T51" i="5" s="1"/>
  <c r="T53" i="5" s="1"/>
  <c r="T56" i="5" s="1"/>
  <c r="T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Z32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O48" i="6"/>
  <c r="O51" i="6" s="1"/>
  <c r="O53" i="6" s="1"/>
  <c r="O56" i="6" s="1"/>
  <c r="O59" i="6" s="1"/>
  <c r="K48" i="6"/>
  <c r="K51" i="6" s="1"/>
  <c r="K53" i="6" s="1"/>
  <c r="K56" i="6" s="1"/>
  <c r="K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X32" i="6"/>
  <c r="Z32" i="6" s="1"/>
  <c r="W32" i="6"/>
  <c r="W48" i="6" s="1"/>
  <c r="W51" i="6" s="1"/>
  <c r="W53" i="6" s="1"/>
  <c r="W56" i="6" s="1"/>
  <c r="W59" i="6" s="1"/>
  <c r="V32" i="6"/>
  <c r="U32" i="6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N32" i="6"/>
  <c r="M32" i="6"/>
  <c r="L32" i="6"/>
  <c r="K32" i="6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D51" i="7"/>
  <c r="D53" i="7" s="1"/>
  <c r="D56" i="7" s="1"/>
  <c r="D59" i="7" s="1"/>
  <c r="E48" i="7"/>
  <c r="E51" i="7" s="1"/>
  <c r="E53" i="7" s="1"/>
  <c r="E56" i="7" s="1"/>
  <c r="E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C32" i="7"/>
  <c r="C48" i="7" s="1"/>
  <c r="C51" i="7" s="1"/>
  <c r="C53" i="7" s="1"/>
  <c r="C56" i="7" s="1"/>
  <c r="C59" i="7" s="1"/>
  <c r="E48" i="8"/>
  <c r="E51" i="8" s="1"/>
  <c r="E53" i="8" s="1"/>
  <c r="E56" i="8" s="1"/>
  <c r="E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X48" i="8" s="1"/>
  <c r="X51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C32" i="8"/>
  <c r="U48" i="9"/>
  <c r="U51" i="9" s="1"/>
  <c r="U53" i="9" s="1"/>
  <c r="U56" i="9" s="1"/>
  <c r="U59" i="9" s="1"/>
  <c r="T48" i="9"/>
  <c r="T51" i="9" s="1"/>
  <c r="T53" i="9" s="1"/>
  <c r="T56" i="9" s="1"/>
  <c r="T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Z32" i="9" s="1"/>
  <c r="W32" i="9"/>
  <c r="W48" i="9" s="1"/>
  <c r="W51" i="9" s="1"/>
  <c r="W53" i="9" s="1"/>
  <c r="W56" i="9" s="1"/>
  <c r="W59" i="9" s="1"/>
  <c r="V32" i="9"/>
  <c r="U32" i="9"/>
  <c r="T32" i="9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J53" i="10"/>
  <c r="J56" i="10" s="1"/>
  <c r="J59" i="10" s="1"/>
  <c r="AA51" i="10"/>
  <c r="AA53" i="10" s="1"/>
  <c r="AA56" i="10" s="1"/>
  <c r="AA59" i="10" s="1"/>
  <c r="AA48" i="10"/>
  <c r="W48" i="10"/>
  <c r="W51" i="10" s="1"/>
  <c r="W53" i="10" s="1"/>
  <c r="W56" i="10" s="1"/>
  <c r="W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W32" i="10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R51" i="11"/>
  <c r="R53" i="11" s="1"/>
  <c r="R56" i="11" s="1"/>
  <c r="R59" i="11" s="1"/>
  <c r="S48" i="11"/>
  <c r="S51" i="11" s="1"/>
  <c r="S53" i="11" s="1"/>
  <c r="S56" i="11" s="1"/>
  <c r="S59" i="11" s="1"/>
  <c r="R48" i="1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R48" i="12"/>
  <c r="R51" i="12" s="1"/>
  <c r="R53" i="12" s="1"/>
  <c r="R56" i="12" s="1"/>
  <c r="R59" i="12" s="1"/>
  <c r="Q48" i="12"/>
  <c r="Q51" i="12" s="1"/>
  <c r="Q53" i="12" s="1"/>
  <c r="Q56" i="12" s="1"/>
  <c r="Q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Y53" i="13"/>
  <c r="Y56" i="13" s="1"/>
  <c r="Y59" i="13" s="1"/>
  <c r="AA48" i="13"/>
  <c r="AA51" i="13" s="1"/>
  <c r="AA53" i="13" s="1"/>
  <c r="AA56" i="13" s="1"/>
  <c r="AA59" i="13" s="1"/>
  <c r="Z48" i="13"/>
  <c r="H48" i="13"/>
  <c r="H51" i="13" s="1"/>
  <c r="H53" i="13" s="1"/>
  <c r="H56" i="13" s="1"/>
  <c r="H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D48" i="13" s="1"/>
  <c r="D51" i="13" s="1"/>
  <c r="D53" i="13" s="1"/>
  <c r="D56" i="13" s="1"/>
  <c r="D59" i="13" s="1"/>
  <c r="C47" i="13"/>
  <c r="AA32" i="13"/>
  <c r="Z32" i="13"/>
  <c r="Y32" i="13"/>
  <c r="Y48" i="13" s="1"/>
  <c r="Y51" i="13" s="1"/>
  <c r="X32" i="13"/>
  <c r="X48" i="13" s="1"/>
  <c r="X51" i="13" s="1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S32" i="13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E32" i="13"/>
  <c r="D32" i="13"/>
  <c r="C32" i="13"/>
  <c r="C48" i="13" s="1"/>
  <c r="C51" i="13" s="1"/>
  <c r="C53" i="13" s="1"/>
  <c r="C56" i="13" s="1"/>
  <c r="C59" i="13" s="1"/>
  <c r="S51" i="14"/>
  <c r="S53" i="14" s="1"/>
  <c r="S56" i="14" s="1"/>
  <c r="S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U59" i="15"/>
  <c r="Q48" i="15"/>
  <c r="Q51" i="15" s="1"/>
  <c r="Q53" i="15" s="1"/>
  <c r="Q56" i="15" s="1"/>
  <c r="Q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U48" i="16"/>
  <c r="U51" i="16" s="1"/>
  <c r="U53" i="16" s="1"/>
  <c r="U56" i="16" s="1"/>
  <c r="U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P48" i="16" s="1"/>
  <c r="P51" i="16" s="1"/>
  <c r="P53" i="16" s="1"/>
  <c r="P56" i="16" s="1"/>
  <c r="P59" i="16" s="1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Z32" i="16" s="1"/>
  <c r="X32" i="16"/>
  <c r="X48" i="16" s="1"/>
  <c r="W32" i="16"/>
  <c r="W48" i="16" s="1"/>
  <c r="W51" i="16" s="1"/>
  <c r="W53" i="16" s="1"/>
  <c r="W56" i="16" s="1"/>
  <c r="W59" i="16" s="1"/>
  <c r="V32" i="16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C51" i="17"/>
  <c r="C53" i="17" s="1"/>
  <c r="C56" i="17" s="1"/>
  <c r="C59" i="17" s="1"/>
  <c r="K48" i="17"/>
  <c r="K51" i="17" s="1"/>
  <c r="K53" i="17" s="1"/>
  <c r="K56" i="17" s="1"/>
  <c r="K59" i="17" s="1"/>
  <c r="G48" i="17"/>
  <c r="G51" i="17" s="1"/>
  <c r="G53" i="17" s="1"/>
  <c r="G56" i="17" s="1"/>
  <c r="G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Z32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H32" i="17"/>
  <c r="G32" i="17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Y53" i="18"/>
  <c r="Y56" i="18" s="1"/>
  <c r="Y59" i="18" s="1"/>
  <c r="V48" i="18"/>
  <c r="V51" i="18" s="1"/>
  <c r="V53" i="18" s="1"/>
  <c r="V56" i="18" s="1"/>
  <c r="V59" i="18" s="1"/>
  <c r="S48" i="18"/>
  <c r="S51" i="18" s="1"/>
  <c r="S53" i="18" s="1"/>
  <c r="S56" i="18" s="1"/>
  <c r="S59" i="18" s="1"/>
  <c r="F48" i="18"/>
  <c r="F51" i="18" s="1"/>
  <c r="F53" i="18" s="1"/>
  <c r="F56" i="18" s="1"/>
  <c r="F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X32" i="18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H53" i="19"/>
  <c r="H56" i="19" s="1"/>
  <c r="H59" i="19" s="1"/>
  <c r="U48" i="19"/>
  <c r="U51" i="19" s="1"/>
  <c r="U53" i="19" s="1"/>
  <c r="U56" i="19" s="1"/>
  <c r="U59" i="19" s="1"/>
  <c r="R48" i="19"/>
  <c r="R51" i="19" s="1"/>
  <c r="R53" i="19" s="1"/>
  <c r="R56" i="19" s="1"/>
  <c r="R59" i="19" s="1"/>
  <c r="AA47" i="19"/>
  <c r="Y47" i="19"/>
  <c r="Z47" i="19" s="1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R53" i="20"/>
  <c r="R56" i="20" s="1"/>
  <c r="R59" i="20" s="1"/>
  <c r="J48" i="20"/>
  <c r="J51" i="20" s="1"/>
  <c r="J53" i="20" s="1"/>
  <c r="J56" i="20" s="1"/>
  <c r="J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O48" i="21"/>
  <c r="O51" i="21" s="1"/>
  <c r="O53" i="21" s="1"/>
  <c r="O56" i="21" s="1"/>
  <c r="O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S53" i="22"/>
  <c r="S56" i="22" s="1"/>
  <c r="S59" i="22" s="1"/>
  <c r="U48" i="22"/>
  <c r="U51" i="22" s="1"/>
  <c r="U53" i="22" s="1"/>
  <c r="U56" i="22" s="1"/>
  <c r="U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W32" i="22"/>
  <c r="V32" i="22"/>
  <c r="U32" i="22"/>
  <c r="T32" i="22"/>
  <c r="T48" i="22" s="1"/>
  <c r="T51" i="22" s="1"/>
  <c r="T53" i="22" s="1"/>
  <c r="T56" i="22" s="1"/>
  <c r="T59" i="22" s="1"/>
  <c r="S32" i="22"/>
  <c r="S48" i="22" s="1"/>
  <c r="S51" i="22" s="1"/>
  <c r="R32" i="22"/>
  <c r="R48" i="22" s="1"/>
  <c r="R51" i="22" s="1"/>
  <c r="R53" i="22" s="1"/>
  <c r="R56" i="22" s="1"/>
  <c r="R59" i="22" s="1"/>
  <c r="Q32" i="22"/>
  <c r="P32" i="22"/>
  <c r="P48" i="22" s="1"/>
  <c r="P51" i="22" s="1"/>
  <c r="P53" i="22" s="1"/>
  <c r="P56" i="22" s="1"/>
  <c r="P59" i="22" s="1"/>
  <c r="O32" i="22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J53" i="23"/>
  <c r="J56" i="23" s="1"/>
  <c r="J59" i="23" s="1"/>
  <c r="W48" i="23"/>
  <c r="W51" i="23" s="1"/>
  <c r="W53" i="23" s="1"/>
  <c r="W56" i="23" s="1"/>
  <c r="W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H56" i="24"/>
  <c r="H59" i="24" s="1"/>
  <c r="S48" i="24"/>
  <c r="S51" i="24" s="1"/>
  <c r="S53" i="24" s="1"/>
  <c r="S56" i="24" s="1"/>
  <c r="S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G32" i="24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E48" i="25"/>
  <c r="E51" i="25" s="1"/>
  <c r="E53" i="25" s="1"/>
  <c r="E56" i="25" s="1"/>
  <c r="E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AA51" i="26"/>
  <c r="AA53" i="26" s="1"/>
  <c r="AA56" i="26" s="1"/>
  <c r="AA59" i="26" s="1"/>
  <c r="Q48" i="26"/>
  <c r="Q51" i="26" s="1"/>
  <c r="Q53" i="26" s="1"/>
  <c r="Q56" i="26" s="1"/>
  <c r="Q59" i="26" s="1"/>
  <c r="M48" i="26"/>
  <c r="M51" i="26" s="1"/>
  <c r="M53" i="26" s="1"/>
  <c r="M56" i="26" s="1"/>
  <c r="M59" i="26" s="1"/>
  <c r="I48" i="26"/>
  <c r="I51" i="26" s="1"/>
  <c r="I53" i="26" s="1"/>
  <c r="I56" i="26" s="1"/>
  <c r="I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Y32" i="26"/>
  <c r="Y48" i="26" s="1"/>
  <c r="Y51" i="26" s="1"/>
  <c r="Y53" i="26" s="1"/>
  <c r="Y56" i="26" s="1"/>
  <c r="Y59" i="26" s="1"/>
  <c r="X32" i="26"/>
  <c r="X48" i="26" s="1"/>
  <c r="Z48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W51" i="27"/>
  <c r="W53" i="27" s="1"/>
  <c r="W56" i="27" s="1"/>
  <c r="W59" i="27" s="1"/>
  <c r="S48" i="27"/>
  <c r="S51" i="27" s="1"/>
  <c r="S53" i="27" s="1"/>
  <c r="S56" i="27" s="1"/>
  <c r="S59" i="27" s="1"/>
  <c r="AA47" i="27"/>
  <c r="Y47" i="27"/>
  <c r="X47" i="27"/>
  <c r="X48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X32" i="27"/>
  <c r="W32" i="27"/>
  <c r="W48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N51" i="28"/>
  <c r="N53" i="28" s="1"/>
  <c r="N56" i="28" s="1"/>
  <c r="N59" i="28" s="1"/>
  <c r="AA48" i="28"/>
  <c r="AA51" i="28" s="1"/>
  <c r="AA53" i="28" s="1"/>
  <c r="AA56" i="28" s="1"/>
  <c r="AA59" i="28" s="1"/>
  <c r="O48" i="28"/>
  <c r="O51" i="28" s="1"/>
  <c r="O53" i="28" s="1"/>
  <c r="O56" i="28" s="1"/>
  <c r="O59" i="28" s="1"/>
  <c r="K48" i="28"/>
  <c r="K51" i="28" s="1"/>
  <c r="K53" i="28" s="1"/>
  <c r="K56" i="28" s="1"/>
  <c r="K59" i="28" s="1"/>
  <c r="J48" i="28"/>
  <c r="J51" i="28" s="1"/>
  <c r="J53" i="28" s="1"/>
  <c r="J56" i="28" s="1"/>
  <c r="J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X48" i="28" s="1"/>
  <c r="X51" i="28" s="1"/>
  <c r="X53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N32" i="28"/>
  <c r="N48" i="28" s="1"/>
  <c r="M32" i="28"/>
  <c r="L32" i="28"/>
  <c r="K32" i="28"/>
  <c r="J32" i="28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Q48" i="29"/>
  <c r="Q51" i="29" s="1"/>
  <c r="Q53" i="29" s="1"/>
  <c r="Q56" i="29" s="1"/>
  <c r="Q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H48" i="29" s="1"/>
  <c r="H51" i="29" s="1"/>
  <c r="H53" i="29" s="1"/>
  <c r="H56" i="29" s="1"/>
  <c r="H59" i="29" s="1"/>
  <c r="G47" i="29"/>
  <c r="F47" i="29"/>
  <c r="E47" i="29"/>
  <c r="D47" i="29"/>
  <c r="C47" i="29"/>
  <c r="AA32" i="29"/>
  <c r="Y32" i="29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P32" i="29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I48" i="29" s="1"/>
  <c r="I51" i="29" s="1"/>
  <c r="I53" i="29" s="1"/>
  <c r="I56" i="29" s="1"/>
  <c r="I59" i="29" s="1"/>
  <c r="H32" i="29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S48" i="30"/>
  <c r="S51" i="30" s="1"/>
  <c r="S53" i="30" s="1"/>
  <c r="S56" i="30" s="1"/>
  <c r="S59" i="30" s="1"/>
  <c r="K48" i="30"/>
  <c r="K51" i="30" s="1"/>
  <c r="K53" i="30" s="1"/>
  <c r="K56" i="30" s="1"/>
  <c r="K59" i="30" s="1"/>
  <c r="C48" i="30"/>
  <c r="C51" i="30" s="1"/>
  <c r="C53" i="30" s="1"/>
  <c r="C56" i="30" s="1"/>
  <c r="C59" i="30" s="1"/>
  <c r="AA47" i="30"/>
  <c r="Y47" i="30"/>
  <c r="X47" i="30"/>
  <c r="Z47" i="30" s="1"/>
  <c r="W47" i="30"/>
  <c r="W48" i="30" s="1"/>
  <c r="W51" i="30" s="1"/>
  <c r="W53" i="30" s="1"/>
  <c r="W56" i="30" s="1"/>
  <c r="W59" i="30" s="1"/>
  <c r="V47" i="30"/>
  <c r="U47" i="30"/>
  <c r="T47" i="30"/>
  <c r="T48" i="30" s="1"/>
  <c r="T51" i="30" s="1"/>
  <c r="T53" i="30" s="1"/>
  <c r="T56" i="30" s="1"/>
  <c r="T59" i="30" s="1"/>
  <c r="S47" i="30"/>
  <c r="R47" i="30"/>
  <c r="Q47" i="30"/>
  <c r="P47" i="30"/>
  <c r="O47" i="30"/>
  <c r="O48" i="30" s="1"/>
  <c r="O51" i="30" s="1"/>
  <c r="O53" i="30" s="1"/>
  <c r="O56" i="30" s="1"/>
  <c r="O59" i="30" s="1"/>
  <c r="N47" i="30"/>
  <c r="M47" i="30"/>
  <c r="L47" i="30"/>
  <c r="L48" i="30" s="1"/>
  <c r="L51" i="30" s="1"/>
  <c r="L53" i="30" s="1"/>
  <c r="L56" i="30" s="1"/>
  <c r="L59" i="30" s="1"/>
  <c r="K47" i="30"/>
  <c r="J47" i="30"/>
  <c r="I47" i="30"/>
  <c r="H47" i="30"/>
  <c r="G47" i="30"/>
  <c r="G48" i="30" s="1"/>
  <c r="G51" i="30" s="1"/>
  <c r="G53" i="30" s="1"/>
  <c r="G56" i="30" s="1"/>
  <c r="G59" i="30" s="1"/>
  <c r="F47" i="30"/>
  <c r="E47" i="30"/>
  <c r="D47" i="30"/>
  <c r="D48" i="30" s="1"/>
  <c r="D51" i="30" s="1"/>
  <c r="D53" i="30" s="1"/>
  <c r="D56" i="30" s="1"/>
  <c r="D59" i="30" s="1"/>
  <c r="C47" i="30"/>
  <c r="AA32" i="30"/>
  <c r="AA48" i="30" s="1"/>
  <c r="AA51" i="30" s="1"/>
  <c r="AA53" i="30" s="1"/>
  <c r="AA56" i="30" s="1"/>
  <c r="AA59" i="30" s="1"/>
  <c r="Y32" i="30"/>
  <c r="X32" i="30"/>
  <c r="X48" i="30" s="1"/>
  <c r="Z48" i="30" s="1"/>
  <c r="W32" i="30"/>
  <c r="V32" i="30"/>
  <c r="U32" i="30"/>
  <c r="U48" i="30" s="1"/>
  <c r="U51" i="30" s="1"/>
  <c r="U53" i="30" s="1"/>
  <c r="U56" i="30" s="1"/>
  <c r="U59" i="30" s="1"/>
  <c r="T32" i="30"/>
  <c r="S32" i="30"/>
  <c r="R32" i="30"/>
  <c r="R48" i="30" s="1"/>
  <c r="R51" i="30" s="1"/>
  <c r="R53" i="30" s="1"/>
  <c r="R56" i="30" s="1"/>
  <c r="R59" i="30" s="1"/>
  <c r="Q32" i="30"/>
  <c r="P32" i="30"/>
  <c r="P48" i="30" s="1"/>
  <c r="P51" i="30" s="1"/>
  <c r="P53" i="30" s="1"/>
  <c r="P56" i="30" s="1"/>
  <c r="P59" i="30" s="1"/>
  <c r="O32" i="30"/>
  <c r="N32" i="30"/>
  <c r="M32" i="30"/>
  <c r="M48" i="30" s="1"/>
  <c r="M51" i="30" s="1"/>
  <c r="M53" i="30" s="1"/>
  <c r="M56" i="30" s="1"/>
  <c r="M59" i="30" s="1"/>
  <c r="L32" i="30"/>
  <c r="K32" i="30"/>
  <c r="J32" i="30"/>
  <c r="J48" i="30" s="1"/>
  <c r="J51" i="30" s="1"/>
  <c r="J53" i="30" s="1"/>
  <c r="J56" i="30" s="1"/>
  <c r="J59" i="30" s="1"/>
  <c r="I32" i="30"/>
  <c r="H32" i="30"/>
  <c r="H48" i="30" s="1"/>
  <c r="H51" i="30" s="1"/>
  <c r="H53" i="30" s="1"/>
  <c r="H56" i="30" s="1"/>
  <c r="H59" i="30" s="1"/>
  <c r="G32" i="30"/>
  <c r="F32" i="30"/>
  <c r="E32" i="30"/>
  <c r="E48" i="30" s="1"/>
  <c r="E51" i="30" s="1"/>
  <c r="E53" i="30" s="1"/>
  <c r="E56" i="30" s="1"/>
  <c r="E59" i="30" s="1"/>
  <c r="D32" i="30"/>
  <c r="C32" i="30"/>
  <c r="R48" i="31"/>
  <c r="R51" i="31" s="1"/>
  <c r="R53" i="31" s="1"/>
  <c r="R56" i="31" s="1"/>
  <c r="R59" i="31" s="1"/>
  <c r="O48" i="31"/>
  <c r="O51" i="31" s="1"/>
  <c r="O53" i="31" s="1"/>
  <c r="O56" i="31" s="1"/>
  <c r="O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W32" i="31"/>
  <c r="W48" i="31" s="1"/>
  <c r="W51" i="31" s="1"/>
  <c r="W53" i="31" s="1"/>
  <c r="W56" i="31" s="1"/>
  <c r="W59" i="31" s="1"/>
  <c r="V32" i="3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Q32" i="31"/>
  <c r="Q48" i="31" s="1"/>
  <c r="Q51" i="31" s="1"/>
  <c r="Q53" i="31" s="1"/>
  <c r="Q56" i="31" s="1"/>
  <c r="Q59" i="31" s="1"/>
  <c r="P32" i="31"/>
  <c r="O32" i="31"/>
  <c r="N32" i="3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I48" i="1"/>
  <c r="I51" i="1" s="1"/>
  <c r="I53" i="1" s="1"/>
  <c r="I56" i="1" s="1"/>
  <c r="I59" i="1" s="1"/>
  <c r="F48" i="1"/>
  <c r="F51" i="1" s="1"/>
  <c r="F53" i="1" s="1"/>
  <c r="F56" i="1" s="1"/>
  <c r="F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E48" i="1" s="1"/>
  <c r="E51" i="1" s="1"/>
  <c r="E53" i="1" s="1"/>
  <c r="E56" i="1" s="1"/>
  <c r="E59" i="1" s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L32" i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F32" i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48" i="22" l="1"/>
  <c r="X51" i="22" s="1"/>
  <c r="Z32" i="22"/>
  <c r="F48" i="31"/>
  <c r="F51" i="31" s="1"/>
  <c r="F53" i="31" s="1"/>
  <c r="F56" i="31" s="1"/>
  <c r="F59" i="31" s="1"/>
  <c r="Z32" i="30"/>
  <c r="I48" i="30"/>
  <c r="I51" i="30" s="1"/>
  <c r="I53" i="30" s="1"/>
  <c r="I56" i="30" s="1"/>
  <c r="I59" i="30" s="1"/>
  <c r="Q48" i="30"/>
  <c r="Q51" i="30" s="1"/>
  <c r="Q53" i="30" s="1"/>
  <c r="Q56" i="30" s="1"/>
  <c r="Q59" i="30" s="1"/>
  <c r="Y48" i="30"/>
  <c r="Y51" i="30" s="1"/>
  <c r="Y53" i="30" s="1"/>
  <c r="Y56" i="30" s="1"/>
  <c r="Y59" i="30" s="1"/>
  <c r="Z32" i="29"/>
  <c r="U48" i="1"/>
  <c r="U51" i="1" s="1"/>
  <c r="U53" i="1" s="1"/>
  <c r="U56" i="1" s="1"/>
  <c r="U59" i="1" s="1"/>
  <c r="V48" i="31"/>
  <c r="V51" i="31" s="1"/>
  <c r="V53" i="31" s="1"/>
  <c r="V56" i="31" s="1"/>
  <c r="V59" i="31" s="1"/>
  <c r="M48" i="28"/>
  <c r="M51" i="28" s="1"/>
  <c r="M53" i="28" s="1"/>
  <c r="M56" i="28" s="1"/>
  <c r="M59" i="28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H48" i="31"/>
  <c r="H51" i="31" s="1"/>
  <c r="H53" i="31" s="1"/>
  <c r="H56" i="31" s="1"/>
  <c r="H59" i="31" s="1"/>
  <c r="P48" i="31"/>
  <c r="P51" i="31" s="1"/>
  <c r="P53" i="31" s="1"/>
  <c r="P56" i="31" s="1"/>
  <c r="P59" i="31" s="1"/>
  <c r="AA48" i="29"/>
  <c r="AA51" i="29" s="1"/>
  <c r="AA53" i="29" s="1"/>
  <c r="AA56" i="29" s="1"/>
  <c r="AA59" i="29" s="1"/>
  <c r="J48" i="29"/>
  <c r="J51" i="29" s="1"/>
  <c r="J53" i="29" s="1"/>
  <c r="J56" i="29" s="1"/>
  <c r="J59" i="29" s="1"/>
  <c r="G48" i="24"/>
  <c r="G51" i="24" s="1"/>
  <c r="G53" i="24" s="1"/>
  <c r="G56" i="24" s="1"/>
  <c r="G59" i="24" s="1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L48" i="1"/>
  <c r="L51" i="1" s="1"/>
  <c r="L53" i="1" s="1"/>
  <c r="L56" i="1" s="1"/>
  <c r="L59" i="1" s="1"/>
  <c r="M48" i="1"/>
  <c r="M51" i="1" s="1"/>
  <c r="M53" i="1" s="1"/>
  <c r="M56" i="1" s="1"/>
  <c r="M59" i="1" s="1"/>
  <c r="N48" i="31"/>
  <c r="N51" i="31" s="1"/>
  <c r="N53" i="31" s="1"/>
  <c r="N56" i="31" s="1"/>
  <c r="N59" i="31" s="1"/>
  <c r="H48" i="12"/>
  <c r="H51" i="12" s="1"/>
  <c r="H53" i="12" s="1"/>
  <c r="H56" i="12" s="1"/>
  <c r="H59" i="12" s="1"/>
  <c r="Z47" i="28"/>
  <c r="AA48" i="14"/>
  <c r="AA51" i="14" s="1"/>
  <c r="AA53" i="14" s="1"/>
  <c r="AA56" i="14" s="1"/>
  <c r="AA59" i="14" s="1"/>
  <c r="AA48" i="31"/>
  <c r="AA51" i="31" s="1"/>
  <c r="AA53" i="31" s="1"/>
  <c r="AA56" i="31" s="1"/>
  <c r="AA59" i="31" s="1"/>
  <c r="Y48" i="27"/>
  <c r="Y51" i="27" s="1"/>
  <c r="Y53" i="27" s="1"/>
  <c r="Y56" i="27" s="1"/>
  <c r="Y59" i="27" s="1"/>
  <c r="Z32" i="27"/>
  <c r="L48" i="28"/>
  <c r="L51" i="28" s="1"/>
  <c r="L53" i="28" s="1"/>
  <c r="L56" i="28" s="1"/>
  <c r="L59" i="28" s="1"/>
  <c r="J48" i="1"/>
  <c r="J51" i="1" s="1"/>
  <c r="J53" i="1" s="1"/>
  <c r="J56" i="1" s="1"/>
  <c r="J59" i="1" s="1"/>
  <c r="R48" i="1"/>
  <c r="R51" i="1" s="1"/>
  <c r="R53" i="1" s="1"/>
  <c r="R56" i="1" s="1"/>
  <c r="R59" i="1" s="1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E48" i="29"/>
  <c r="E51" i="29" s="1"/>
  <c r="E53" i="29" s="1"/>
  <c r="E56" i="29" s="1"/>
  <c r="E59" i="29" s="1"/>
  <c r="Y48" i="29"/>
  <c r="Y51" i="29" s="1"/>
  <c r="Y53" i="29" s="1"/>
  <c r="Y56" i="29" s="1"/>
  <c r="Y59" i="29" s="1"/>
  <c r="C48" i="3"/>
  <c r="C51" i="3" s="1"/>
  <c r="C53" i="3" s="1"/>
  <c r="C56" i="3" s="1"/>
  <c r="C59" i="3" s="1"/>
  <c r="S48" i="3"/>
  <c r="S51" i="3" s="1"/>
  <c r="S53" i="3" s="1"/>
  <c r="S56" i="3" s="1"/>
  <c r="S59" i="3" s="1"/>
  <c r="C48" i="28"/>
  <c r="C51" i="28" s="1"/>
  <c r="C53" i="28" s="1"/>
  <c r="C56" i="28" s="1"/>
  <c r="C59" i="28" s="1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Y48" i="22"/>
  <c r="Y51" i="22" s="1"/>
  <c r="Y53" i="22" s="1"/>
  <c r="Y56" i="22" s="1"/>
  <c r="Y59" i="22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X48" i="9"/>
  <c r="X51" i="9" s="1"/>
  <c r="M48" i="8"/>
  <c r="M51" i="8" s="1"/>
  <c r="M53" i="8" s="1"/>
  <c r="M56" i="8" s="1"/>
  <c r="M59" i="8" s="1"/>
  <c r="N48" i="6"/>
  <c r="N51" i="6" s="1"/>
  <c r="N53" i="6" s="1"/>
  <c r="N56" i="6" s="1"/>
  <c r="N59" i="6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S48" i="28"/>
  <c r="S51" i="28" s="1"/>
  <c r="S53" i="28" s="1"/>
  <c r="S56" i="28" s="1"/>
  <c r="S59" i="28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G48" i="21"/>
  <c r="G51" i="21" s="1"/>
  <c r="G53" i="21" s="1"/>
  <c r="G56" i="21" s="1"/>
  <c r="G59" i="21" s="1"/>
  <c r="X48" i="20"/>
  <c r="X51" i="20" s="1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S48" i="12"/>
  <c r="S51" i="12" s="1"/>
  <c r="S53" i="12" s="1"/>
  <c r="S56" i="12" s="1"/>
  <c r="S59" i="12" s="1"/>
  <c r="AA48" i="12"/>
  <c r="AA51" i="12" s="1"/>
  <c r="AA53" i="12" s="1"/>
  <c r="AA56" i="12" s="1"/>
  <c r="AA59" i="12" s="1"/>
  <c r="V48" i="7"/>
  <c r="V51" i="7" s="1"/>
  <c r="V53" i="7" s="1"/>
  <c r="V56" i="7" s="1"/>
  <c r="V59" i="7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D48" i="27"/>
  <c r="D51" i="27" s="1"/>
  <c r="D53" i="27" s="1"/>
  <c r="D56" i="27" s="1"/>
  <c r="D59" i="27" s="1"/>
  <c r="T48" i="27"/>
  <c r="T51" i="27" s="1"/>
  <c r="T53" i="27" s="1"/>
  <c r="T56" i="27" s="1"/>
  <c r="T59" i="27" s="1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H48" i="21"/>
  <c r="H51" i="21" s="1"/>
  <c r="H53" i="21" s="1"/>
  <c r="H56" i="21" s="1"/>
  <c r="H59" i="21" s="1"/>
  <c r="Q48" i="20"/>
  <c r="Q51" i="20" s="1"/>
  <c r="Q53" i="20" s="1"/>
  <c r="Q56" i="20" s="1"/>
  <c r="Q59" i="20" s="1"/>
  <c r="Z47" i="20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X48" i="6"/>
  <c r="L48" i="5"/>
  <c r="L51" i="5" s="1"/>
  <c r="L53" i="5" s="1"/>
  <c r="L56" i="5" s="1"/>
  <c r="L59" i="5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I48" i="2"/>
  <c r="I51" i="2" s="1"/>
  <c r="I53" i="2" s="1"/>
  <c r="I56" i="2" s="1"/>
  <c r="I59" i="2" s="1"/>
  <c r="Q48" i="2"/>
  <c r="Q51" i="2" s="1"/>
  <c r="Q53" i="2" s="1"/>
  <c r="Q56" i="2" s="1"/>
  <c r="Q59" i="2" s="1"/>
  <c r="Z47" i="25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H48" i="3"/>
  <c r="H51" i="3" s="1"/>
  <c r="H53" i="3" s="1"/>
  <c r="H56" i="3" s="1"/>
  <c r="H59" i="3" s="1"/>
  <c r="P48" i="3"/>
  <c r="P51" i="3" s="1"/>
  <c r="P53" i="3" s="1"/>
  <c r="P56" i="3" s="1"/>
  <c r="P59" i="3" s="1"/>
  <c r="E48" i="26"/>
  <c r="E51" i="26" s="1"/>
  <c r="E53" i="26" s="1"/>
  <c r="E56" i="26" s="1"/>
  <c r="E59" i="26" s="1"/>
  <c r="U48" i="26"/>
  <c r="U51" i="26" s="1"/>
  <c r="U53" i="26" s="1"/>
  <c r="U56" i="26" s="1"/>
  <c r="U59" i="26" s="1"/>
  <c r="AA48" i="21"/>
  <c r="AA51" i="21" s="1"/>
  <c r="AA53" i="21" s="1"/>
  <c r="AA56" i="21" s="1"/>
  <c r="AA59" i="21" s="1"/>
  <c r="F48" i="16"/>
  <c r="F51" i="16" s="1"/>
  <c r="F53" i="16" s="1"/>
  <c r="F56" i="16" s="1"/>
  <c r="F59" i="16" s="1"/>
  <c r="V48" i="16"/>
  <c r="V51" i="16" s="1"/>
  <c r="V53" i="16" s="1"/>
  <c r="V56" i="16" s="1"/>
  <c r="V59" i="16" s="1"/>
  <c r="H48" i="14"/>
  <c r="H51" i="14" s="1"/>
  <c r="H53" i="14" s="1"/>
  <c r="H56" i="14" s="1"/>
  <c r="H59" i="14" s="1"/>
  <c r="S48" i="13"/>
  <c r="S51" i="13" s="1"/>
  <c r="S53" i="13" s="1"/>
  <c r="S56" i="13" s="1"/>
  <c r="S59" i="13" s="1"/>
  <c r="R48" i="13"/>
  <c r="R51" i="13" s="1"/>
  <c r="R53" i="13" s="1"/>
  <c r="R56" i="13" s="1"/>
  <c r="R59" i="13" s="1"/>
  <c r="Z32" i="8"/>
  <c r="I48" i="8"/>
  <c r="I51" i="8" s="1"/>
  <c r="I53" i="8" s="1"/>
  <c r="I56" i="8" s="1"/>
  <c r="I59" i="8" s="1"/>
  <c r="Q48" i="8"/>
  <c r="Q51" i="8" s="1"/>
  <c r="Q53" i="8" s="1"/>
  <c r="Q56" i="8" s="1"/>
  <c r="Q59" i="8" s="1"/>
  <c r="AA48" i="6"/>
  <c r="AA51" i="6" s="1"/>
  <c r="AA53" i="6" s="1"/>
  <c r="AA56" i="6" s="1"/>
  <c r="AA59" i="6" s="1"/>
  <c r="F48" i="5"/>
  <c r="F51" i="5" s="1"/>
  <c r="F53" i="5" s="1"/>
  <c r="F56" i="5" s="1"/>
  <c r="F59" i="5" s="1"/>
  <c r="N48" i="5"/>
  <c r="N51" i="5" s="1"/>
  <c r="N53" i="5" s="1"/>
  <c r="N56" i="5" s="1"/>
  <c r="N59" i="5" s="1"/>
  <c r="H48" i="23"/>
  <c r="H51" i="23" s="1"/>
  <c r="H53" i="23" s="1"/>
  <c r="H56" i="23" s="1"/>
  <c r="H59" i="23" s="1"/>
  <c r="Z47" i="23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C48" i="21"/>
  <c r="C51" i="21" s="1"/>
  <c r="C53" i="21" s="1"/>
  <c r="C56" i="21" s="1"/>
  <c r="C59" i="21" s="1"/>
  <c r="E48" i="20"/>
  <c r="E51" i="20" s="1"/>
  <c r="E53" i="20" s="1"/>
  <c r="E56" i="20" s="1"/>
  <c r="E59" i="20" s="1"/>
  <c r="U48" i="20"/>
  <c r="U51" i="20" s="1"/>
  <c r="U53" i="20" s="1"/>
  <c r="U56" i="20" s="1"/>
  <c r="U59" i="20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J48" i="9"/>
  <c r="J51" i="9" s="1"/>
  <c r="J53" i="9" s="1"/>
  <c r="J56" i="9" s="1"/>
  <c r="J59" i="9" s="1"/>
  <c r="R48" i="9"/>
  <c r="R51" i="9" s="1"/>
  <c r="R53" i="9" s="1"/>
  <c r="R56" i="9" s="1"/>
  <c r="R59" i="9" s="1"/>
  <c r="I48" i="9"/>
  <c r="I51" i="9" s="1"/>
  <c r="I53" i="9" s="1"/>
  <c r="I56" i="9" s="1"/>
  <c r="I59" i="9" s="1"/>
  <c r="Y48" i="9"/>
  <c r="Y51" i="9" s="1"/>
  <c r="Y53" i="9" s="1"/>
  <c r="Y56" i="9" s="1"/>
  <c r="Y59" i="9" s="1"/>
  <c r="D48" i="6"/>
  <c r="D51" i="6" s="1"/>
  <c r="D53" i="6" s="1"/>
  <c r="D56" i="6" s="1"/>
  <c r="D59" i="6" s="1"/>
  <c r="L48" i="6"/>
  <c r="L51" i="6" s="1"/>
  <c r="L53" i="6" s="1"/>
  <c r="L56" i="6" s="1"/>
  <c r="L59" i="6" s="1"/>
  <c r="C48" i="6"/>
  <c r="C51" i="6" s="1"/>
  <c r="C53" i="6" s="1"/>
  <c r="C56" i="6" s="1"/>
  <c r="C59" i="6" s="1"/>
  <c r="S48" i="6"/>
  <c r="S51" i="6" s="1"/>
  <c r="S53" i="6" s="1"/>
  <c r="S56" i="6" s="1"/>
  <c r="S59" i="6" s="1"/>
  <c r="AA48" i="4"/>
  <c r="AA51" i="4" s="1"/>
  <c r="AA53" i="4" s="1"/>
  <c r="AA56" i="4" s="1"/>
  <c r="AA59" i="4" s="1"/>
  <c r="J48" i="4"/>
  <c r="J51" i="4" s="1"/>
  <c r="J53" i="4" s="1"/>
  <c r="J56" i="4" s="1"/>
  <c r="J59" i="4" s="1"/>
  <c r="AA48" i="3"/>
  <c r="AA51" i="3" s="1"/>
  <c r="AA53" i="3" s="1"/>
  <c r="AA56" i="3" s="1"/>
  <c r="AA59" i="3" s="1"/>
  <c r="Z47" i="27"/>
  <c r="I48" i="16"/>
  <c r="I51" i="16" s="1"/>
  <c r="I53" i="16" s="1"/>
  <c r="I56" i="16" s="1"/>
  <c r="I59" i="16" s="1"/>
  <c r="Y48" i="16"/>
  <c r="Y51" i="16" s="1"/>
  <c r="Y53" i="16" s="1"/>
  <c r="Y56" i="16" s="1"/>
  <c r="Y59" i="16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C48" i="14"/>
  <c r="C51" i="14" s="1"/>
  <c r="C53" i="14" s="1"/>
  <c r="C56" i="14" s="1"/>
  <c r="C59" i="14" s="1"/>
  <c r="E48" i="13"/>
  <c r="E51" i="13" s="1"/>
  <c r="E53" i="13" s="1"/>
  <c r="E56" i="13" s="1"/>
  <c r="E59" i="13" s="1"/>
  <c r="D48" i="8"/>
  <c r="D51" i="8" s="1"/>
  <c r="D53" i="8" s="1"/>
  <c r="D56" i="8" s="1"/>
  <c r="D59" i="8" s="1"/>
  <c r="Z48" i="1"/>
  <c r="X51" i="1"/>
  <c r="Z53" i="28"/>
  <c r="X56" i="28"/>
  <c r="X48" i="15"/>
  <c r="Z32" i="15"/>
  <c r="Z32" i="31"/>
  <c r="X48" i="31"/>
  <c r="X51" i="30"/>
  <c r="Z51" i="28"/>
  <c r="Y48" i="14"/>
  <c r="Y51" i="14" s="1"/>
  <c r="Y53" i="14" s="1"/>
  <c r="Y56" i="14" s="1"/>
  <c r="Y59" i="14" s="1"/>
  <c r="Z32" i="14"/>
  <c r="X51" i="26"/>
  <c r="Z51" i="22"/>
  <c r="X53" i="22"/>
  <c r="Z51" i="20"/>
  <c r="X53" i="20"/>
  <c r="Z32" i="1"/>
  <c r="X48" i="24"/>
  <c r="Z32" i="24"/>
  <c r="X48" i="21"/>
  <c r="Z47" i="21"/>
  <c r="M48" i="20"/>
  <c r="M51" i="20" s="1"/>
  <c r="M53" i="20" s="1"/>
  <c r="M56" i="20" s="1"/>
  <c r="M59" i="20" s="1"/>
  <c r="Z48" i="20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Z47" i="17"/>
  <c r="X48" i="17"/>
  <c r="P48" i="29"/>
  <c r="P51" i="29" s="1"/>
  <c r="P53" i="29" s="1"/>
  <c r="P56" i="29" s="1"/>
  <c r="P59" i="29" s="1"/>
  <c r="X48" i="29"/>
  <c r="Z47" i="22"/>
  <c r="X48" i="18"/>
  <c r="Z32" i="18"/>
  <c r="X48" i="25"/>
  <c r="Z32" i="25"/>
  <c r="Z32" i="23"/>
  <c r="X48" i="23"/>
  <c r="Z48" i="22"/>
  <c r="Y48" i="21"/>
  <c r="Y51" i="21" s="1"/>
  <c r="Y53" i="21" s="1"/>
  <c r="Y56" i="21" s="1"/>
  <c r="Y59" i="21" s="1"/>
  <c r="Z32" i="21"/>
  <c r="H48" i="28"/>
  <c r="H51" i="28" s="1"/>
  <c r="H53" i="28" s="1"/>
  <c r="H56" i="28" s="1"/>
  <c r="H59" i="28" s="1"/>
  <c r="Z48" i="28"/>
  <c r="Z48" i="27"/>
  <c r="X51" i="27"/>
  <c r="Z32" i="28"/>
  <c r="Z51" i="9"/>
  <c r="X53" i="9"/>
  <c r="Y48" i="8"/>
  <c r="Y51" i="8" s="1"/>
  <c r="Y53" i="8" s="1"/>
  <c r="Y56" i="8" s="1"/>
  <c r="Y59" i="8" s="1"/>
  <c r="Z47" i="8"/>
  <c r="X48" i="14"/>
  <c r="Z47" i="14"/>
  <c r="X48" i="19"/>
  <c r="Z32" i="19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Z48" i="16"/>
  <c r="X51" i="16"/>
  <c r="X53" i="13"/>
  <c r="Z51" i="13"/>
  <c r="Y48" i="10"/>
  <c r="Y51" i="10" s="1"/>
  <c r="Y53" i="10" s="1"/>
  <c r="Y56" i="10" s="1"/>
  <c r="Y59" i="10" s="1"/>
  <c r="Z32" i="10"/>
  <c r="Z32" i="26"/>
  <c r="AA48" i="19"/>
  <c r="AA51" i="19" s="1"/>
  <c r="AA53" i="19" s="1"/>
  <c r="AA56" i="19" s="1"/>
  <c r="AA59" i="19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Z51" i="8"/>
  <c r="X53" i="8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Z47" i="10"/>
  <c r="X48" i="10"/>
  <c r="J48" i="13"/>
  <c r="J51" i="13" s="1"/>
  <c r="J53" i="13" s="1"/>
  <c r="J56" i="13" s="1"/>
  <c r="J59" i="13" s="1"/>
  <c r="X48" i="12"/>
  <c r="Z32" i="12"/>
  <c r="X51" i="6"/>
  <c r="Z48" i="6"/>
  <c r="X48" i="11"/>
  <c r="Z32" i="11"/>
  <c r="Z47" i="9"/>
  <c r="Z48" i="9"/>
  <c r="X48" i="7"/>
  <c r="Z32" i="7"/>
  <c r="Z48" i="8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7"/>
  <c r="AA51" i="7" s="1"/>
  <c r="AA53" i="7" s="1"/>
  <c r="AA56" i="7" s="1"/>
  <c r="AA59" i="7" s="1"/>
  <c r="M48" i="6"/>
  <c r="M51" i="6" s="1"/>
  <c r="M53" i="6" s="1"/>
  <c r="M56" i="6" s="1"/>
  <c r="M59" i="6" s="1"/>
  <c r="U48" i="6"/>
  <c r="U51" i="6" s="1"/>
  <c r="U53" i="6" s="1"/>
  <c r="U56" i="6" s="1"/>
  <c r="U59" i="6" s="1"/>
  <c r="V48" i="6"/>
  <c r="V51" i="6" s="1"/>
  <c r="V53" i="6" s="1"/>
  <c r="V56" i="6" s="1"/>
  <c r="V59" i="6" s="1"/>
  <c r="X48" i="5"/>
  <c r="Z48" i="2"/>
  <c r="X51" i="2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J48" i="5"/>
  <c r="J51" i="5" s="1"/>
  <c r="J53" i="5" s="1"/>
  <c r="J56" i="5" s="1"/>
  <c r="J59" i="5" s="1"/>
  <c r="R48" i="5"/>
  <c r="R51" i="5" s="1"/>
  <c r="R53" i="5" s="1"/>
  <c r="R56" i="5" s="1"/>
  <c r="R59" i="5" s="1"/>
  <c r="Z47" i="3"/>
  <c r="X48" i="3"/>
  <c r="X48" i="4"/>
  <c r="Z32" i="4"/>
  <c r="Y48" i="3"/>
  <c r="Y51" i="3" s="1"/>
  <c r="Y53" i="3" s="1"/>
  <c r="Y56" i="3" s="1"/>
  <c r="Y59" i="3" s="1"/>
  <c r="Z32" i="3"/>
  <c r="X53" i="2" l="1"/>
  <c r="Z51" i="2"/>
  <c r="Z48" i="11"/>
  <c r="X51" i="11"/>
  <c r="X51" i="29"/>
  <c r="Z48" i="29"/>
  <c r="Z53" i="22"/>
  <c r="X56" i="22"/>
  <c r="Z53" i="9"/>
  <c r="X56" i="9"/>
  <c r="X51" i="31"/>
  <c r="Z48" i="31"/>
  <c r="Z48" i="5"/>
  <c r="X51" i="5"/>
  <c r="X53" i="6"/>
  <c r="Z51" i="6"/>
  <c r="Z48" i="23"/>
  <c r="X51" i="23"/>
  <c r="X56" i="8"/>
  <c r="Z53" i="8"/>
  <c r="X53" i="27"/>
  <c r="Z51" i="27"/>
  <c r="Z51" i="26"/>
  <c r="X53" i="26"/>
  <c r="X51" i="12"/>
  <c r="Z48" i="12"/>
  <c r="X51" i="3"/>
  <c r="Z48" i="3"/>
  <c r="X56" i="13"/>
  <c r="Z53" i="13"/>
  <c r="X51" i="25"/>
  <c r="Z48" i="25"/>
  <c r="Z48" i="24"/>
  <c r="X51" i="24"/>
  <c r="X51" i="19"/>
  <c r="Z48" i="19"/>
  <c r="X51" i="21"/>
  <c r="Z48" i="21"/>
  <c r="Z56" i="28"/>
  <c r="X59" i="28"/>
  <c r="Z59" i="28" s="1"/>
  <c r="Z48" i="10"/>
  <c r="X51" i="10"/>
  <c r="Z51" i="16"/>
  <c r="X53" i="16"/>
  <c r="Z51" i="1"/>
  <c r="X53" i="1"/>
  <c r="Z48" i="17"/>
  <c r="X51" i="17"/>
  <c r="Z48" i="15"/>
  <c r="X51" i="15"/>
  <c r="Z48" i="4"/>
  <c r="X51" i="4"/>
  <c r="X51" i="7"/>
  <c r="Z48" i="7"/>
  <c r="X51" i="14"/>
  <c r="Z48" i="14"/>
  <c r="Z48" i="18"/>
  <c r="X51" i="18"/>
  <c r="X56" i="20"/>
  <c r="Z53" i="20"/>
  <c r="Z51" i="30"/>
  <c r="X53" i="30"/>
  <c r="Z51" i="17" l="1"/>
  <c r="X53" i="17"/>
  <c r="Z51" i="25"/>
  <c r="X53" i="25"/>
  <c r="X56" i="6"/>
  <c r="Z53" i="6"/>
  <c r="X56" i="26"/>
  <c r="Z53" i="26"/>
  <c r="X59" i="22"/>
  <c r="Z59" i="22" s="1"/>
  <c r="Z56" i="22"/>
  <c r="Z51" i="14"/>
  <c r="X53" i="14"/>
  <c r="Z53" i="30"/>
  <c r="X56" i="30"/>
  <c r="Z53" i="1"/>
  <c r="X56" i="1"/>
  <c r="X53" i="5"/>
  <c r="Z51" i="5"/>
  <c r="Z51" i="7"/>
  <c r="X53" i="7"/>
  <c r="X59" i="13"/>
  <c r="Z59" i="13" s="1"/>
  <c r="Z56" i="13"/>
  <c r="Z53" i="16"/>
  <c r="X56" i="16"/>
  <c r="Z51" i="19"/>
  <c r="X53" i="19"/>
  <c r="Z56" i="8"/>
  <c r="X59" i="8"/>
  <c r="Z59" i="8" s="1"/>
  <c r="Z53" i="27"/>
  <c r="X56" i="27"/>
  <c r="X53" i="11"/>
  <c r="Z51" i="11"/>
  <c r="X59" i="20"/>
  <c r="Z59" i="20" s="1"/>
  <c r="Z56" i="20"/>
  <c r="X53" i="18"/>
  <c r="Z51" i="18"/>
  <c r="Z51" i="10"/>
  <c r="X53" i="10"/>
  <c r="X53" i="24"/>
  <c r="Z51" i="24"/>
  <c r="Z51" i="23"/>
  <c r="X53" i="23"/>
  <c r="Z56" i="9"/>
  <c r="X59" i="9"/>
  <c r="Z59" i="9" s="1"/>
  <c r="Z51" i="21"/>
  <c r="X53" i="21"/>
  <c r="Z51" i="29"/>
  <c r="X53" i="29"/>
  <c r="Z51" i="4"/>
  <c r="X53" i="4"/>
  <c r="X53" i="3"/>
  <c r="Z51" i="3"/>
  <c r="Z51" i="31"/>
  <c r="X53" i="31"/>
  <c r="Z51" i="15"/>
  <c r="X53" i="15"/>
  <c r="Z51" i="12"/>
  <c r="X53" i="12"/>
  <c r="X56" i="2"/>
  <c r="Z53" i="2"/>
  <c r="Z56" i="1" l="1"/>
  <c r="X59" i="1"/>
  <c r="Z59" i="1" s="1"/>
  <c r="Z53" i="11"/>
  <c r="X56" i="11"/>
  <c r="X59" i="26"/>
  <c r="Z59" i="26" s="1"/>
  <c r="Z56" i="26"/>
  <c r="Z53" i="15"/>
  <c r="X56" i="15"/>
  <c r="Z53" i="29"/>
  <c r="X56" i="29"/>
  <c r="X59" i="16"/>
  <c r="Z59" i="16" s="1"/>
  <c r="Z56" i="16"/>
  <c r="Z53" i="24"/>
  <c r="X56" i="24"/>
  <c r="Z53" i="31"/>
  <c r="X56" i="31"/>
  <c r="Z53" i="21"/>
  <c r="X56" i="21"/>
  <c r="X56" i="10"/>
  <c r="Z53" i="10"/>
  <c r="Z56" i="27"/>
  <c r="X59" i="27"/>
  <c r="Z59" i="27" s="1"/>
  <c r="X59" i="30"/>
  <c r="Z59" i="30" s="1"/>
  <c r="Z56" i="30"/>
  <c r="Z56" i="2"/>
  <c r="X59" i="2"/>
  <c r="Z59" i="2" s="1"/>
  <c r="Z53" i="25"/>
  <c r="X56" i="25"/>
  <c r="Z53" i="18"/>
  <c r="X56" i="18"/>
  <c r="Z53" i="12"/>
  <c r="X56" i="12"/>
  <c r="Z53" i="4"/>
  <c r="X56" i="4"/>
  <c r="X56" i="23"/>
  <c r="Z53" i="23"/>
  <c r="Z53" i="19"/>
  <c r="X56" i="19"/>
  <c r="X56" i="17"/>
  <c r="Z53" i="17"/>
  <c r="Z56" i="6"/>
  <c r="X59" i="6"/>
  <c r="Z59" i="6" s="1"/>
  <c r="X56" i="7"/>
  <c r="Z53" i="7"/>
  <c r="Z53" i="14"/>
  <c r="X56" i="14"/>
  <c r="Z53" i="3"/>
  <c r="X56" i="3"/>
  <c r="Z53" i="5"/>
  <c r="X56" i="5"/>
  <c r="Z56" i="3" l="1"/>
  <c r="X59" i="3"/>
  <c r="Z59" i="3" s="1"/>
  <c r="Z56" i="31"/>
  <c r="X59" i="31"/>
  <c r="Z59" i="31" s="1"/>
  <c r="Z56" i="15"/>
  <c r="X59" i="15"/>
  <c r="Z59" i="15" s="1"/>
  <c r="Z56" i="17"/>
  <c r="X59" i="17"/>
  <c r="Z59" i="17" s="1"/>
  <c r="Z56" i="14"/>
  <c r="X59" i="14"/>
  <c r="Z59" i="14" s="1"/>
  <c r="X59" i="19"/>
  <c r="Z59" i="19" s="1"/>
  <c r="Z56" i="19"/>
  <c r="Z56" i="18"/>
  <c r="X59" i="18"/>
  <c r="Z59" i="18" s="1"/>
  <c r="Z56" i="24"/>
  <c r="X59" i="24"/>
  <c r="Z59" i="24" s="1"/>
  <c r="X59" i="12"/>
  <c r="Z59" i="12" s="1"/>
  <c r="Z56" i="12"/>
  <c r="Z56" i="11"/>
  <c r="X59" i="11"/>
  <c r="Z59" i="11" s="1"/>
  <c r="X59" i="7"/>
  <c r="Z59" i="7" s="1"/>
  <c r="Z56" i="7"/>
  <c r="Z56" i="23"/>
  <c r="X59" i="23"/>
  <c r="Z59" i="23" s="1"/>
  <c r="Z56" i="10"/>
  <c r="X59" i="10"/>
  <c r="Z59" i="10" s="1"/>
  <c r="Z56" i="4"/>
  <c r="X59" i="4"/>
  <c r="Z59" i="4" s="1"/>
  <c r="Z56" i="21"/>
  <c r="X59" i="21"/>
  <c r="Z59" i="21" s="1"/>
  <c r="Z56" i="29"/>
  <c r="X59" i="29"/>
  <c r="Z59" i="29" s="1"/>
  <c r="X59" i="25"/>
  <c r="Z59" i="25" s="1"/>
  <c r="Z56" i="25"/>
  <c r="X59" i="5"/>
  <c r="Z59" i="5" s="1"/>
  <c r="Z56" i="5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<sst xmlns="http://schemas.openxmlformats.org/spreadsheetml/2006/main" count="4495" uniqueCount="116">
  <si>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</si>
  <si>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</si>
  <si>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</si>
  <si>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</si>
  <si>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</si>
  <si>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</si>
  <si>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</si>
  <si>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</si>
  <si>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</si>
  <si>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</si>
  <si>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</si>
  <si>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</si>
  <si>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</si>
  <si>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</si>
  <si>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</si>
  <si>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</si>
  <si>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</si>
  <si>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</si>
  <si>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</si>
  <si>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</si>
  <si>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</si>
  <si>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</si>
  <si>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</si>
  <si>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</si>
  <si>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</si>
  <si>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</si>
  <si>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</si>
  <si>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</si>
  <si>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</si>
  <si>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</si>
  <si>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</si>
  <si>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</si>
  <si>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</si>
  <si>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</si>
  <si>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</si>
  <si>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</si>
  <si>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</si>
  <si>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</si>
  <si>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</si>
  <si>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</si>
  <si>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</si>
  <si>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</si>
  <si>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</si>
  <si>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</si>
  <si>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</si>
  <si>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</si>
  <si>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</si>
  <si>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</si>
  <si>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</si>
  <si>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</si>
  <si>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</si>
  <si>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</si>
  <si>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</si>
  <si>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</si>
  <si>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</si>
  <si>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</si>
  <si>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</si>
  <si>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</si>
  <si>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</si>
  <si>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</si>
  <si>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</si>
  <si>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</si>
  <si>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</si>
  <si>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</si>
  <si>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</si>
  <si>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</si>
  <si>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</si>
  <si>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</si>
  <si>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</si>
  <si>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</si>
  <si>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</si>
  <si>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</si>
  <si>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</si>
  <si>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</si>
  <si>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</si>
  <si>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</si>
  <si>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</si>
  <si>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</si>
  <si>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</si>
  <si>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</si>
  <si>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</si>
  <si>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</si>
  <si>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</si>
  <si>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</si>
  <si>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</si>
  <si>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Energy sources                                     ) for 2nd Quarter ended 31 December 2024 (Figures Finalised as at 2025/01/29)</t>
  </si>
  <si>
    <t>Western Cape: Cederberg (WC012) - Table C4 Quarterly Budgeted Financial Performance ( Energy sources                                     ) for 2nd Quarter ended 31 December 2024 (Figures Finalised as at 2025/01/29)</t>
  </si>
  <si>
    <t>Western Cape: Bergrivier (WC013) - Table C4 Quarterly Budgeted Financial Performance ( Energy sources                                     ) for 2nd Quarter ended 31 December 2024 (Figures Finalised as at 2025/01/29)</t>
  </si>
  <si>
    <t>Western Cape: Saldanha Bay (WC014) - Table C4 Quarterly Budgeted Financial Performance ( Energy sources                                     ) for 2nd Quarter ended 31 December 2024 (Figures Finalised as at 2025/01/29)</t>
  </si>
  <si>
    <t>Western Cape: Swartland (WC015) - Table C4 Quarterly Budgeted Financial Performance ( Energy sources                                     ) for 2nd Quarter ended 31 December 2024 (Figures Finalised as at 2025/01/29)</t>
  </si>
  <si>
    <t>Western Cape: West Coast (DC1) - Table C4 Quarterly Budgeted Financial Performance ( Energy sources                                     ) for 2nd Quarter ended 31 December 2024 (Figures Finalised as at 2025/01/29)</t>
  </si>
  <si>
    <t>Western Cape: Witzenberg (WC022) - Table C4 Quarterly Budgeted Financial Performance ( Energy sources                                     ) for 2nd Quarter ended 31 December 2024 (Figures Finalised as at 2025/01/29)</t>
  </si>
  <si>
    <t>Western Cape: Drakenstein (WC023) - Table C4 Quarterly Budgeted Financial Performance ( Energy sources                                     ) for 2nd Quarter ended 31 December 2024 (Figures Finalised as at 2025/01/29)</t>
  </si>
  <si>
    <t>Western Cape: Stellenbosch (WC024) - Table C4 Quarterly Budgeted Financial Performance ( Energy sources                                     ) for 2nd Quarter ended 31 December 2024 (Figures Finalised as at 2025/01/29)</t>
  </si>
  <si>
    <t>Western Cape: Breede Valley (WC025) - Table C4 Quarterly Budgeted Financial Performance ( Energy sources                                     ) for 2nd Quarter ended 31 December 2024 (Figures Finalised as at 2025/01/29)</t>
  </si>
  <si>
    <t>Western Cape: Langeberg (WC026) - Table C4 Quarterly Budgeted Financial Performance ( Energy sources                                     ) for 2nd Quarter ended 31 December 2024 (Figures Finalised as at 2025/01/29)</t>
  </si>
  <si>
    <t>Western Cape: Cape Winelands DM (DC2) - Table C4 Quarterly Budgeted Financial Performance ( Energy sources                                     ) for 2nd Quarter ended 31 December 2024 (Figures Finalised as at 2025/01/29)</t>
  </si>
  <si>
    <t>Western Cape: Theewaterskloof (WC031) - Table C4 Quarterly Budgeted Financial Performance ( Energy sources                                     ) for 2nd Quarter ended 31 December 2024 (Figures Finalised as at 2025/01/29)</t>
  </si>
  <si>
    <t>Western Cape: Overstrand (WC032) - Table C4 Quarterly Budgeted Financial Performance ( Energy sources                                     ) for 2nd Quarter ended 31 December 2024 (Figures Finalised as at 2025/01/29)</t>
  </si>
  <si>
    <t>Western Cape: Cape Agulhas (WC033) - Table C4 Quarterly Budgeted Financial Performance ( Energy sources                                     ) for 2nd Quarter ended 31 December 2024 (Figures Finalised as at 2025/01/29)</t>
  </si>
  <si>
    <t>Western Cape: Swellendam (WC034) - Table C4 Quarterly Budgeted Financial Performance ( Energy sources                                     ) for 2nd Quarter ended 31 December 2024 (Figures Finalised as at 2025/01/29)</t>
  </si>
  <si>
    <t>Western Cape: Overberg (DC3) - Table C4 Quarterly Budgeted Financial Performance ( Energy sources                                     ) for 2nd Quarter ended 31 December 2024 (Figures Finalised as at 2025/01/29)</t>
  </si>
  <si>
    <t>Western Cape: Kannaland (WC041) - Table C4 Quarterly Budgeted Financial Performance ( Energy sources                                     ) for 2nd Quarter ended 31 December 2024 (Figures Finalised as at 2025/01/29)</t>
  </si>
  <si>
    <t>Western Cape: Hessequa (WC042) - Table C4 Quarterly Budgeted Financial Performance ( Energy sources                                     ) for 2nd Quarter ended 31 December 2024 (Figures Finalised as at 2025/01/29)</t>
  </si>
  <si>
    <t>Western Cape: Mossel Bay (WC043) - Table C4 Quarterly Budgeted Financial Performance ( Energy sources                                     ) for 2nd Quarter ended 31 December 2024 (Figures Finalised as at 2025/01/29)</t>
  </si>
  <si>
    <t>Western Cape: George (WC044) - Table C4 Quarterly Budgeted Financial Performance ( Energy sources                                     ) for 2nd Quarter ended 31 December 2024 (Figures Finalised as at 2025/01/29)</t>
  </si>
  <si>
    <t>Western Cape: Oudtshoorn (WC045) - Table C4 Quarterly Budgeted Financial Performance ( Energy sources                                     ) for 2nd Quarter ended 31 December 2024 (Figures Finalised as at 2025/01/29)</t>
  </si>
  <si>
    <t>Western Cape: Bitou (WC047) - Table C4 Quarterly Budgeted Financial Performance ( Energy sources                                     ) for 2nd Quarter ended 31 December 2024 (Figures Finalised as at 2025/01/29)</t>
  </si>
  <si>
    <t>Western Cape: Knysna (WC048) - Table C4 Quarterly Budgeted Financial Performance ( Energy sources                                     ) for 2nd Quarter ended 31 December 2024 (Figures Finalised as at 2025/01/29)</t>
  </si>
  <si>
    <t>Western Cape: Garden Route (DC4) - Table C4 Quarterly Budgeted Financial Performance ( Energy sources                                     ) for 2nd Quarter ended 31 December 2024 (Figures Finalised as at 2025/01/29)</t>
  </si>
  <si>
    <t>Western Cape: Laingsburg (WC051) - Table C4 Quarterly Budgeted Financial Performance ( Energy sources                                     ) for 2nd Quarter ended 31 December 2024 (Figures Finalised as at 2025/01/29)</t>
  </si>
  <si>
    <t>Western Cape: Prince Albert (WC052) - Table C4 Quarterly Budgeted Financial Performance ( Energy sources                                     ) for 2nd Quarter ended 31 December 2024 (Figures Finalised as at 2025/01/29)</t>
  </si>
  <si>
    <t>Western Cape: Beaufort West (WC053) - Table C4 Quarterly Budgeted Financial Performance ( Energy sources                                     ) for 2nd Quarter ended 31 December 2024 (Figures Finalised as at 2025/01/29)</t>
  </si>
  <si>
    <t>Western Cape: Central Karoo (DC5) - Table C4 Quarterly Budgeted Financial Performance ( Energy sources                                     ) for 2nd Quarter ended 31 December 2024 (Figures Finalised as at 2025/01/29)</t>
  </si>
  <si>
    <t>Summary - Table C4 Quarterly Budgeted Financial Performance ( Energy sources  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</si>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</sst>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tabSelected="1" workbookViewId="0">
      <selection activeCell="AF23" sqref="AF23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29014176217</v>
      </c>
      <c r="D6" s="20"/>
      <c r="E6" s="21">
        <v>31496991178</v>
      </c>
      <c r="F6" s="22">
        <v>31569788598</v>
      </c>
      <c r="G6" s="22">
        <v>2893935491</v>
      </c>
      <c r="H6" s="22">
        <v>3230911948</v>
      </c>
      <c r="I6" s="22">
        <v>3041903473</v>
      </c>
      <c r="J6" s="22">
        <v>9166750912</v>
      </c>
      <c r="K6" s="22">
        <v>2615875796</v>
      </c>
      <c r="L6" s="22">
        <v>2615877827</v>
      </c>
      <c r="M6" s="22">
        <v>2579635741</v>
      </c>
      <c r="N6" s="22">
        <v>7811389364</v>
      </c>
      <c r="O6" s="22"/>
      <c r="P6" s="22"/>
      <c r="Q6" s="22"/>
      <c r="R6" s="22"/>
      <c r="S6" s="22"/>
      <c r="T6" s="22"/>
      <c r="U6" s="22"/>
      <c r="V6" s="22"/>
      <c r="W6" s="22">
        <v>16978140276</v>
      </c>
      <c r="X6" s="22">
        <v>16319786958</v>
      </c>
      <c r="Y6" s="22">
        <v>658353318</v>
      </c>
      <c r="Z6" s="23">
        <v>4.0340803448863252</v>
      </c>
      <c r="AA6" s="20">
        <v>31569788598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13036899</v>
      </c>
      <c r="D10" s="20"/>
      <c r="E10" s="21">
        <v>12841836</v>
      </c>
      <c r="F10" s="22">
        <v>12841836</v>
      </c>
      <c r="G10" s="22">
        <v>1249737</v>
      </c>
      <c r="H10" s="22">
        <v>1914135</v>
      </c>
      <c r="I10" s="22">
        <v>3143157</v>
      </c>
      <c r="J10" s="22">
        <v>6307029</v>
      </c>
      <c r="K10" s="22">
        <v>857698</v>
      </c>
      <c r="L10" s="22">
        <v>713334</v>
      </c>
      <c r="M10" s="22">
        <v>394220</v>
      </c>
      <c r="N10" s="22">
        <v>1965252</v>
      </c>
      <c r="O10" s="22"/>
      <c r="P10" s="22"/>
      <c r="Q10" s="22"/>
      <c r="R10" s="22"/>
      <c r="S10" s="22"/>
      <c r="T10" s="22"/>
      <c r="U10" s="22"/>
      <c r="V10" s="22"/>
      <c r="W10" s="22">
        <v>8272281</v>
      </c>
      <c r="X10" s="22">
        <v>6420666</v>
      </c>
      <c r="Y10" s="22">
        <v>1851615</v>
      </c>
      <c r="Z10" s="23">
        <v>28.838363496870883</v>
      </c>
      <c r="AA10" s="20">
        <v>12841836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61411126</v>
      </c>
      <c r="D13" s="20"/>
      <c r="E13" s="21">
        <v>57038260</v>
      </c>
      <c r="F13" s="22">
        <v>58881073</v>
      </c>
      <c r="G13" s="22">
        <v>4799525</v>
      </c>
      <c r="H13" s="22">
        <v>7487942</v>
      </c>
      <c r="I13" s="22">
        <v>5511066</v>
      </c>
      <c r="J13" s="22">
        <v>17798533</v>
      </c>
      <c r="K13" s="22">
        <v>9705854</v>
      </c>
      <c r="L13" s="22">
        <v>6192707</v>
      </c>
      <c r="M13" s="22">
        <v>5896819</v>
      </c>
      <c r="N13" s="22">
        <v>21795380</v>
      </c>
      <c r="O13" s="22"/>
      <c r="P13" s="22"/>
      <c r="Q13" s="22"/>
      <c r="R13" s="22"/>
      <c r="S13" s="22"/>
      <c r="T13" s="22"/>
      <c r="U13" s="22"/>
      <c r="V13" s="22"/>
      <c r="W13" s="22">
        <v>39593913</v>
      </c>
      <c r="X13" s="22">
        <v>29795047</v>
      </c>
      <c r="Y13" s="22">
        <v>9798866</v>
      </c>
      <c r="Z13" s="23">
        <v>32.887566849617656</v>
      </c>
      <c r="AA13" s="20">
        <v>58881073</v>
      </c>
    </row>
    <row r="14" spans="1:27" ht="13.5" x14ac:dyDescent="0.25">
      <c r="A14" s="19" t="s">
        <v>42</v>
      </c>
      <c r="B14" s="15" t="s">
        <v>32</v>
      </c>
      <c r="C14" s="20">
        <v>253839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165404</v>
      </c>
      <c r="D17" s="20"/>
      <c r="E17" s="21">
        <v>89482</v>
      </c>
      <c r="F17" s="22">
        <v>89482</v>
      </c>
      <c r="G17" s="22">
        <v>8304</v>
      </c>
      <c r="H17" s="22">
        <v>26831</v>
      </c>
      <c r="I17" s="22">
        <v>7235</v>
      </c>
      <c r="J17" s="22">
        <v>42370</v>
      </c>
      <c r="K17" s="22">
        <v>9452</v>
      </c>
      <c r="L17" s="22">
        <v>-178</v>
      </c>
      <c r="M17" s="22">
        <v>2665</v>
      </c>
      <c r="N17" s="22">
        <v>11939</v>
      </c>
      <c r="O17" s="22"/>
      <c r="P17" s="22"/>
      <c r="Q17" s="22"/>
      <c r="R17" s="22"/>
      <c r="S17" s="22"/>
      <c r="T17" s="22"/>
      <c r="U17" s="22"/>
      <c r="V17" s="22"/>
      <c r="W17" s="22">
        <v>54309</v>
      </c>
      <c r="X17" s="22">
        <v>82906</v>
      </c>
      <c r="Y17" s="22">
        <v>-28597</v>
      </c>
      <c r="Z17" s="23">
        <v>-34.493281547777002</v>
      </c>
      <c r="AA17" s="20">
        <v>89482</v>
      </c>
    </row>
    <row r="18" spans="1:27" ht="13.5" x14ac:dyDescent="0.25">
      <c r="A18" s="19" t="s">
        <v>46</v>
      </c>
      <c r="B18" s="15" t="s">
        <v>32</v>
      </c>
      <c r="C18" s="20">
        <v>7985</v>
      </c>
      <c r="D18" s="20"/>
      <c r="E18" s="21">
        <v>4859</v>
      </c>
      <c r="F18" s="22">
        <v>4859</v>
      </c>
      <c r="G18" s="22">
        <v>680</v>
      </c>
      <c r="H18" s="22"/>
      <c r="I18" s="22"/>
      <c r="J18" s="22">
        <v>680</v>
      </c>
      <c r="K18" s="22"/>
      <c r="L18" s="22">
        <v>388</v>
      </c>
      <c r="M18" s="22"/>
      <c r="N18" s="22">
        <v>388</v>
      </c>
      <c r="O18" s="22"/>
      <c r="P18" s="22"/>
      <c r="Q18" s="22"/>
      <c r="R18" s="22"/>
      <c r="S18" s="22"/>
      <c r="T18" s="22"/>
      <c r="U18" s="22"/>
      <c r="V18" s="22"/>
      <c r="W18" s="22">
        <v>1068</v>
      </c>
      <c r="X18" s="22">
        <v>2430</v>
      </c>
      <c r="Y18" s="22">
        <v>-1362</v>
      </c>
      <c r="Z18" s="23">
        <v>-56.049382716049379</v>
      </c>
      <c r="AA18" s="20">
        <v>4859</v>
      </c>
    </row>
    <row r="19" spans="1:27" ht="13.5" x14ac:dyDescent="0.25">
      <c r="A19" s="19" t="s">
        <v>47</v>
      </c>
      <c r="B19" s="15" t="s">
        <v>32</v>
      </c>
      <c r="C19" s="20">
        <v>177705415</v>
      </c>
      <c r="D19" s="20"/>
      <c r="E19" s="21">
        <v>164907397</v>
      </c>
      <c r="F19" s="22">
        <v>168248381</v>
      </c>
      <c r="G19" s="22">
        <v>-3996654</v>
      </c>
      <c r="H19" s="22">
        <v>28741607</v>
      </c>
      <c r="I19" s="22">
        <v>5912579</v>
      </c>
      <c r="J19" s="22">
        <v>30657532</v>
      </c>
      <c r="K19" s="22">
        <v>13186912</v>
      </c>
      <c r="L19" s="22">
        <v>9204922</v>
      </c>
      <c r="M19" s="22">
        <v>7430878</v>
      </c>
      <c r="N19" s="22">
        <v>29822712</v>
      </c>
      <c r="O19" s="22"/>
      <c r="P19" s="22"/>
      <c r="Q19" s="22"/>
      <c r="R19" s="22"/>
      <c r="S19" s="22"/>
      <c r="T19" s="22"/>
      <c r="U19" s="22"/>
      <c r="V19" s="22"/>
      <c r="W19" s="22">
        <v>60480244</v>
      </c>
      <c r="X19" s="22">
        <v>81285521</v>
      </c>
      <c r="Y19" s="22">
        <v>-20805277</v>
      </c>
      <c r="Z19" s="23">
        <v>-25.595304974424661</v>
      </c>
      <c r="AA19" s="20">
        <v>168248381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212337</v>
      </c>
      <c r="D22" s="20"/>
      <c r="E22" s="21">
        <v>647652</v>
      </c>
      <c r="F22" s="22">
        <v>647652</v>
      </c>
      <c r="G22" s="22">
        <v>19810</v>
      </c>
      <c r="H22" s="22">
        <v>18979</v>
      </c>
      <c r="I22" s="22">
        <v>18509</v>
      </c>
      <c r="J22" s="22">
        <v>57298</v>
      </c>
      <c r="K22" s="22">
        <v>345369</v>
      </c>
      <c r="L22" s="22">
        <v>145672</v>
      </c>
      <c r="M22" s="22">
        <v>530293</v>
      </c>
      <c r="N22" s="22">
        <v>1021334</v>
      </c>
      <c r="O22" s="22"/>
      <c r="P22" s="22"/>
      <c r="Q22" s="22"/>
      <c r="R22" s="22"/>
      <c r="S22" s="22"/>
      <c r="T22" s="22"/>
      <c r="U22" s="22"/>
      <c r="V22" s="22"/>
      <c r="W22" s="22">
        <v>1078632</v>
      </c>
      <c r="X22" s="22">
        <v>541650</v>
      </c>
      <c r="Y22" s="22">
        <v>536982</v>
      </c>
      <c r="Z22" s="23">
        <v>99.138188867349768</v>
      </c>
      <c r="AA22" s="20">
        <v>647652</v>
      </c>
    </row>
    <row r="23" spans="1:27" ht="13.5" x14ac:dyDescent="0.25">
      <c r="A23" s="19" t="s">
        <v>51</v>
      </c>
      <c r="B23" s="15" t="s">
        <v>32</v>
      </c>
      <c r="C23" s="20">
        <v>3832666</v>
      </c>
      <c r="D23" s="20"/>
      <c r="E23" s="21">
        <v>3944816</v>
      </c>
      <c r="F23" s="22">
        <v>3944816</v>
      </c>
      <c r="G23" s="22">
        <v>161362</v>
      </c>
      <c r="H23" s="22">
        <v>20812</v>
      </c>
      <c r="I23" s="22">
        <v>247576</v>
      </c>
      <c r="J23" s="22">
        <v>429750</v>
      </c>
      <c r="K23" s="22">
        <v>238726</v>
      </c>
      <c r="L23" s="22">
        <v>169600</v>
      </c>
      <c r="M23" s="22">
        <v>-35158</v>
      </c>
      <c r="N23" s="22">
        <v>373168</v>
      </c>
      <c r="O23" s="22"/>
      <c r="P23" s="22"/>
      <c r="Q23" s="22"/>
      <c r="R23" s="22"/>
      <c r="S23" s="22"/>
      <c r="T23" s="22"/>
      <c r="U23" s="22"/>
      <c r="V23" s="22"/>
      <c r="W23" s="22">
        <v>802918</v>
      </c>
      <c r="X23" s="22">
        <v>1724615</v>
      </c>
      <c r="Y23" s="22">
        <v>-921697</v>
      </c>
      <c r="Z23" s="23">
        <v>-53.443638145325188</v>
      </c>
      <c r="AA23" s="20">
        <v>3944816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748415623</v>
      </c>
      <c r="D25" s="20"/>
      <c r="E25" s="21">
        <v>823637508</v>
      </c>
      <c r="F25" s="22">
        <v>852172977</v>
      </c>
      <c r="G25" s="22">
        <v>399497302</v>
      </c>
      <c r="H25" s="22">
        <v>2021989</v>
      </c>
      <c r="I25" s="22">
        <v>204676</v>
      </c>
      <c r="J25" s="22">
        <v>401723967</v>
      </c>
      <c r="K25" s="22">
        <v>-64874694</v>
      </c>
      <c r="L25" s="22">
        <v>9350330</v>
      </c>
      <c r="M25" s="22">
        <v>234508606</v>
      </c>
      <c r="N25" s="22">
        <v>178984242</v>
      </c>
      <c r="O25" s="22"/>
      <c r="P25" s="22"/>
      <c r="Q25" s="22"/>
      <c r="R25" s="22"/>
      <c r="S25" s="22"/>
      <c r="T25" s="22"/>
      <c r="U25" s="22"/>
      <c r="V25" s="22"/>
      <c r="W25" s="22">
        <v>580708209</v>
      </c>
      <c r="X25" s="22">
        <v>489531318</v>
      </c>
      <c r="Y25" s="22">
        <v>91176891</v>
      </c>
      <c r="Z25" s="23">
        <v>18.62534380282489</v>
      </c>
      <c r="AA25" s="20">
        <v>852172977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66000</v>
      </c>
      <c r="F26" s="22">
        <v>66000</v>
      </c>
      <c r="G26" s="22">
        <v>34457</v>
      </c>
      <c r="H26" s="22">
        <v>35240</v>
      </c>
      <c r="I26" s="22">
        <v>35379</v>
      </c>
      <c r="J26" s="22">
        <v>105076</v>
      </c>
      <c r="K26" s="22">
        <v>35578</v>
      </c>
      <c r="L26" s="22">
        <v>36762</v>
      </c>
      <c r="M26" s="22">
        <v>37276</v>
      </c>
      <c r="N26" s="22">
        <v>109616</v>
      </c>
      <c r="O26" s="22"/>
      <c r="P26" s="22"/>
      <c r="Q26" s="22"/>
      <c r="R26" s="22"/>
      <c r="S26" s="22"/>
      <c r="T26" s="22"/>
      <c r="U26" s="22"/>
      <c r="V26" s="22"/>
      <c r="W26" s="22">
        <v>214692</v>
      </c>
      <c r="X26" s="22">
        <v>33000</v>
      </c>
      <c r="Y26" s="22">
        <v>181692</v>
      </c>
      <c r="Z26" s="23">
        <v>550.58181818181811</v>
      </c>
      <c r="AA26" s="20">
        <v>66000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73868891</v>
      </c>
      <c r="D28" s="20"/>
      <c r="E28" s="21">
        <v>78244231</v>
      </c>
      <c r="F28" s="22">
        <v>77890994</v>
      </c>
      <c r="G28" s="22">
        <v>8192906</v>
      </c>
      <c r="H28" s="22">
        <v>7283106</v>
      </c>
      <c r="I28" s="22">
        <v>6999750</v>
      </c>
      <c r="J28" s="22">
        <v>22475762</v>
      </c>
      <c r="K28" s="22">
        <v>7247385</v>
      </c>
      <c r="L28" s="22">
        <v>7028849</v>
      </c>
      <c r="M28" s="22">
        <v>7171030</v>
      </c>
      <c r="N28" s="22">
        <v>21447264</v>
      </c>
      <c r="O28" s="22"/>
      <c r="P28" s="22"/>
      <c r="Q28" s="22"/>
      <c r="R28" s="22"/>
      <c r="S28" s="22"/>
      <c r="T28" s="22"/>
      <c r="U28" s="22"/>
      <c r="V28" s="22"/>
      <c r="W28" s="22">
        <v>43923026</v>
      </c>
      <c r="X28" s="22">
        <v>41991928</v>
      </c>
      <c r="Y28" s="22">
        <v>1931098</v>
      </c>
      <c r="Z28" s="23">
        <v>4.5987362142552728</v>
      </c>
      <c r="AA28" s="20">
        <v>77890994</v>
      </c>
    </row>
    <row r="29" spans="1:27" ht="13.5" x14ac:dyDescent="0.25">
      <c r="A29" s="19" t="s">
        <v>55</v>
      </c>
      <c r="B29" s="15" t="s">
        <v>32</v>
      </c>
      <c r="C29" s="20">
        <v>2630763</v>
      </c>
      <c r="D29" s="20"/>
      <c r="E29" s="21">
        <v>3001460</v>
      </c>
      <c r="F29" s="22">
        <v>2921460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-80000</v>
      </c>
      <c r="Y29" s="22">
        <v>80000</v>
      </c>
      <c r="Z29" s="23">
        <v>-100</v>
      </c>
      <c r="AA29" s="20">
        <v>2921460</v>
      </c>
    </row>
    <row r="30" spans="1:27" ht="13.5" x14ac:dyDescent="0.25">
      <c r="A30" s="19" t="s">
        <v>56</v>
      </c>
      <c r="B30" s="15" t="s">
        <v>32</v>
      </c>
      <c r="C30" s="20">
        <v>565092</v>
      </c>
      <c r="D30" s="20"/>
      <c r="E30" s="21">
        <v>45716524</v>
      </c>
      <c r="F30" s="22">
        <v>45716524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22858263</v>
      </c>
      <c r="Y30" s="22">
        <v>-22858263</v>
      </c>
      <c r="Z30" s="23">
        <v>-100</v>
      </c>
      <c r="AA30" s="20">
        <v>45716524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30096282257</v>
      </c>
      <c r="D32" s="29">
        <f t="shared" ref="D32:Y32" si="0">SUM(D6:D31)</f>
        <v>0</v>
      </c>
      <c r="E32" s="30">
        <f t="shared" si="0"/>
        <v>32687131203</v>
      </c>
      <c r="F32" s="31">
        <f t="shared" si="0"/>
        <v>32793214652</v>
      </c>
      <c r="G32" s="31">
        <f t="shared" si="0"/>
        <v>3303902920</v>
      </c>
      <c r="H32" s="31">
        <f t="shared" si="0"/>
        <v>3278462589</v>
      </c>
      <c r="I32" s="31">
        <f t="shared" si="0"/>
        <v>3063983400</v>
      </c>
      <c r="J32" s="31">
        <f t="shared" si="0"/>
        <v>9646348909</v>
      </c>
      <c r="K32" s="31">
        <f t="shared" si="0"/>
        <v>2582628076</v>
      </c>
      <c r="L32" s="31">
        <f t="shared" si="0"/>
        <v>2648720213</v>
      </c>
      <c r="M32" s="31">
        <f t="shared" si="0"/>
        <v>2835572370</v>
      </c>
      <c r="N32" s="31">
        <f t="shared" si="0"/>
        <v>8066920659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17713269568</v>
      </c>
      <c r="X32" s="31">
        <f t="shared" si="0"/>
        <v>16993974302</v>
      </c>
      <c r="Y32" s="31">
        <f t="shared" si="0"/>
        <v>719295266</v>
      </c>
      <c r="Z32" s="32">
        <f>+IF(X32&lt;&gt;0,+(Y32/X32)*100,0)</f>
        <v>4.2326488978822745</v>
      </c>
      <c r="AA32" s="29">
        <f>SUM(AA6:AA31)</f>
        <v>32793214652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1772900672</v>
      </c>
      <c r="D34" s="20"/>
      <c r="E34" s="21">
        <v>1993770845</v>
      </c>
      <c r="F34" s="22">
        <v>1993997145</v>
      </c>
      <c r="G34" s="22">
        <v>127574094</v>
      </c>
      <c r="H34" s="22">
        <v>137545345</v>
      </c>
      <c r="I34" s="22">
        <v>149412564</v>
      </c>
      <c r="J34" s="22">
        <v>414532003</v>
      </c>
      <c r="K34" s="22">
        <v>140998536</v>
      </c>
      <c r="L34" s="22">
        <v>216778163</v>
      </c>
      <c r="M34" s="22">
        <v>142336973</v>
      </c>
      <c r="N34" s="22">
        <v>500113672</v>
      </c>
      <c r="O34" s="22"/>
      <c r="P34" s="22"/>
      <c r="Q34" s="22"/>
      <c r="R34" s="22"/>
      <c r="S34" s="22"/>
      <c r="T34" s="22"/>
      <c r="U34" s="22"/>
      <c r="V34" s="22"/>
      <c r="W34" s="22">
        <v>914645675</v>
      </c>
      <c r="X34" s="22">
        <v>1020008375</v>
      </c>
      <c r="Y34" s="22">
        <v>-105362700</v>
      </c>
      <c r="Z34" s="23">
        <v>-10.329591656539094</v>
      </c>
      <c r="AA34" s="20">
        <v>1993997145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21069016765</v>
      </c>
      <c r="D36" s="20"/>
      <c r="E36" s="21">
        <v>23455073136</v>
      </c>
      <c r="F36" s="22">
        <v>23470736264</v>
      </c>
      <c r="G36" s="22">
        <v>510769692</v>
      </c>
      <c r="H36" s="22">
        <v>3028409622</v>
      </c>
      <c r="I36" s="22">
        <v>2881619414</v>
      </c>
      <c r="J36" s="22">
        <v>6420798728</v>
      </c>
      <c r="K36" s="22">
        <v>1912278426</v>
      </c>
      <c r="L36" s="22">
        <v>1719810094</v>
      </c>
      <c r="M36" s="22">
        <v>1739348040</v>
      </c>
      <c r="N36" s="22">
        <v>5371436560</v>
      </c>
      <c r="O36" s="22"/>
      <c r="P36" s="22"/>
      <c r="Q36" s="22"/>
      <c r="R36" s="22"/>
      <c r="S36" s="22"/>
      <c r="T36" s="22"/>
      <c r="U36" s="22"/>
      <c r="V36" s="22"/>
      <c r="W36" s="22">
        <v>11792235288</v>
      </c>
      <c r="X36" s="22">
        <v>11311405304</v>
      </c>
      <c r="Y36" s="22">
        <v>480829984</v>
      </c>
      <c r="Z36" s="23">
        <v>4.2508421462889876</v>
      </c>
      <c r="AA36" s="20">
        <v>23470736264</v>
      </c>
    </row>
    <row r="37" spans="1:27" ht="13.5" x14ac:dyDescent="0.25">
      <c r="A37" s="19" t="s">
        <v>63</v>
      </c>
      <c r="B37" s="15" t="s">
        <v>32</v>
      </c>
      <c r="C37" s="20">
        <v>265947665</v>
      </c>
      <c r="D37" s="20"/>
      <c r="E37" s="21">
        <v>319325955</v>
      </c>
      <c r="F37" s="22">
        <v>325952341</v>
      </c>
      <c r="G37" s="22">
        <v>18883380</v>
      </c>
      <c r="H37" s="22">
        <v>23273853</v>
      </c>
      <c r="I37" s="22">
        <v>21563278</v>
      </c>
      <c r="J37" s="22">
        <v>63720511</v>
      </c>
      <c r="K37" s="22">
        <v>27399573</v>
      </c>
      <c r="L37" s="22">
        <v>23462873</v>
      </c>
      <c r="M37" s="22">
        <v>17475027</v>
      </c>
      <c r="N37" s="22">
        <v>68337473</v>
      </c>
      <c r="O37" s="22"/>
      <c r="P37" s="22"/>
      <c r="Q37" s="22"/>
      <c r="R37" s="22"/>
      <c r="S37" s="22"/>
      <c r="T37" s="22"/>
      <c r="U37" s="22"/>
      <c r="V37" s="22"/>
      <c r="W37" s="22">
        <v>132057984</v>
      </c>
      <c r="X37" s="22">
        <v>156173454</v>
      </c>
      <c r="Y37" s="22">
        <v>-24115470</v>
      </c>
      <c r="Z37" s="23">
        <v>-15.441465487470104</v>
      </c>
      <c r="AA37" s="20">
        <v>325952341</v>
      </c>
    </row>
    <row r="38" spans="1:27" ht="13.5" x14ac:dyDescent="0.25">
      <c r="A38" s="19" t="s">
        <v>64</v>
      </c>
      <c r="B38" s="15" t="s">
        <v>32</v>
      </c>
      <c r="C38" s="20">
        <v>142456655</v>
      </c>
      <c r="D38" s="20"/>
      <c r="E38" s="21">
        <v>296679554</v>
      </c>
      <c r="F38" s="22">
        <v>295558250</v>
      </c>
      <c r="G38" s="22">
        <v>55057203</v>
      </c>
      <c r="H38" s="22">
        <v>50452096</v>
      </c>
      <c r="I38" s="22">
        <v>17082060</v>
      </c>
      <c r="J38" s="22">
        <v>122591359</v>
      </c>
      <c r="K38" s="22">
        <v>21335638</v>
      </c>
      <c r="L38" s="22">
        <v>21739700</v>
      </c>
      <c r="M38" s="22">
        <v>-11814972</v>
      </c>
      <c r="N38" s="22">
        <v>31260366</v>
      </c>
      <c r="O38" s="22"/>
      <c r="P38" s="22"/>
      <c r="Q38" s="22"/>
      <c r="R38" s="22"/>
      <c r="S38" s="22"/>
      <c r="T38" s="22"/>
      <c r="U38" s="22"/>
      <c r="V38" s="22"/>
      <c r="W38" s="22">
        <v>153851725</v>
      </c>
      <c r="X38" s="22">
        <v>175021014</v>
      </c>
      <c r="Y38" s="22">
        <v>-21169289</v>
      </c>
      <c r="Z38" s="23">
        <v>-12.095284169705474</v>
      </c>
      <c r="AA38" s="20">
        <v>295558250</v>
      </c>
    </row>
    <row r="39" spans="1:27" ht="13.5" x14ac:dyDescent="0.25">
      <c r="A39" s="19" t="s">
        <v>65</v>
      </c>
      <c r="B39" s="15" t="s">
        <v>32</v>
      </c>
      <c r="C39" s="20">
        <v>748981153</v>
      </c>
      <c r="D39" s="20"/>
      <c r="E39" s="21">
        <v>792427340</v>
      </c>
      <c r="F39" s="22">
        <v>783875884</v>
      </c>
      <c r="G39" s="22">
        <v>21421770</v>
      </c>
      <c r="H39" s="22">
        <v>91599082</v>
      </c>
      <c r="I39" s="22">
        <v>69238691</v>
      </c>
      <c r="J39" s="22">
        <v>182259543</v>
      </c>
      <c r="K39" s="22">
        <v>60683698</v>
      </c>
      <c r="L39" s="22">
        <v>54974610</v>
      </c>
      <c r="M39" s="22">
        <v>66449378</v>
      </c>
      <c r="N39" s="22">
        <v>182107686</v>
      </c>
      <c r="O39" s="22"/>
      <c r="P39" s="22"/>
      <c r="Q39" s="22"/>
      <c r="R39" s="22"/>
      <c r="S39" s="22"/>
      <c r="T39" s="22"/>
      <c r="U39" s="22"/>
      <c r="V39" s="22"/>
      <c r="W39" s="22">
        <v>364367229</v>
      </c>
      <c r="X39" s="22">
        <v>379873953</v>
      </c>
      <c r="Y39" s="22">
        <v>-15506724</v>
      </c>
      <c r="Z39" s="23">
        <v>-4.0820708757570436</v>
      </c>
      <c r="AA39" s="20">
        <v>783875884</v>
      </c>
    </row>
    <row r="40" spans="1:27" ht="13.5" x14ac:dyDescent="0.25">
      <c r="A40" s="19" t="s">
        <v>40</v>
      </c>
      <c r="B40" s="15" t="s">
        <v>32</v>
      </c>
      <c r="C40" s="20">
        <v>132335078</v>
      </c>
      <c r="D40" s="20"/>
      <c r="E40" s="21">
        <v>143531539</v>
      </c>
      <c r="F40" s="22">
        <v>143386029</v>
      </c>
      <c r="G40" s="22">
        <v>605415</v>
      </c>
      <c r="H40" s="22">
        <v>12738431</v>
      </c>
      <c r="I40" s="22">
        <v>6906330</v>
      </c>
      <c r="J40" s="22">
        <v>20250176</v>
      </c>
      <c r="K40" s="22">
        <v>5786252</v>
      </c>
      <c r="L40" s="22">
        <v>7216074</v>
      </c>
      <c r="M40" s="22">
        <v>33167062</v>
      </c>
      <c r="N40" s="22">
        <v>46169388</v>
      </c>
      <c r="O40" s="22"/>
      <c r="P40" s="22"/>
      <c r="Q40" s="22"/>
      <c r="R40" s="22"/>
      <c r="S40" s="22"/>
      <c r="T40" s="22"/>
      <c r="U40" s="22"/>
      <c r="V40" s="22"/>
      <c r="W40" s="22">
        <v>66419564</v>
      </c>
      <c r="X40" s="22">
        <v>70992901</v>
      </c>
      <c r="Y40" s="22">
        <v>-4573337</v>
      </c>
      <c r="Z40" s="23">
        <v>-6.4419638239603696</v>
      </c>
      <c r="AA40" s="20">
        <v>143386029</v>
      </c>
    </row>
    <row r="41" spans="1:27" ht="13.5" x14ac:dyDescent="0.25">
      <c r="A41" s="19" t="s">
        <v>66</v>
      </c>
      <c r="B41" s="15" t="s">
        <v>32</v>
      </c>
      <c r="C41" s="20">
        <v>717080741</v>
      </c>
      <c r="D41" s="20"/>
      <c r="E41" s="21">
        <v>820001767</v>
      </c>
      <c r="F41" s="22">
        <v>834442165</v>
      </c>
      <c r="G41" s="22">
        <v>21034982</v>
      </c>
      <c r="H41" s="22">
        <v>33269566</v>
      </c>
      <c r="I41" s="22">
        <v>44690259</v>
      </c>
      <c r="J41" s="22">
        <v>98994807</v>
      </c>
      <c r="K41" s="22">
        <v>62991186</v>
      </c>
      <c r="L41" s="22">
        <v>70557557</v>
      </c>
      <c r="M41" s="22">
        <v>63236413</v>
      </c>
      <c r="N41" s="22">
        <v>196785156</v>
      </c>
      <c r="O41" s="22"/>
      <c r="P41" s="22"/>
      <c r="Q41" s="22"/>
      <c r="R41" s="22"/>
      <c r="S41" s="22"/>
      <c r="T41" s="22"/>
      <c r="U41" s="22"/>
      <c r="V41" s="22"/>
      <c r="W41" s="22">
        <v>295779963</v>
      </c>
      <c r="X41" s="22">
        <v>306013300</v>
      </c>
      <c r="Y41" s="22">
        <v>-10233337</v>
      </c>
      <c r="Z41" s="23">
        <v>-3.344082430404169</v>
      </c>
      <c r="AA41" s="20">
        <v>834442165</v>
      </c>
    </row>
    <row r="42" spans="1:27" ht="13.5" x14ac:dyDescent="0.25">
      <c r="A42" s="19" t="s">
        <v>67</v>
      </c>
      <c r="B42" s="15" t="s">
        <v>32</v>
      </c>
      <c r="C42" s="20">
        <v>1935850</v>
      </c>
      <c r="D42" s="20"/>
      <c r="E42" s="21">
        <v>3150000</v>
      </c>
      <c r="F42" s="22">
        <v>3180000</v>
      </c>
      <c r="G42" s="22">
        <v>700000</v>
      </c>
      <c r="H42" s="22"/>
      <c r="I42" s="22">
        <v>260870</v>
      </c>
      <c r="J42" s="22">
        <v>960870</v>
      </c>
      <c r="K42" s="22">
        <v>925000</v>
      </c>
      <c r="L42" s="22"/>
      <c r="M42" s="22">
        <v>39130</v>
      </c>
      <c r="N42" s="22">
        <v>964130</v>
      </c>
      <c r="O42" s="22"/>
      <c r="P42" s="22"/>
      <c r="Q42" s="22"/>
      <c r="R42" s="22"/>
      <c r="S42" s="22"/>
      <c r="T42" s="22"/>
      <c r="U42" s="22"/>
      <c r="V42" s="22"/>
      <c r="W42" s="22">
        <v>1925000</v>
      </c>
      <c r="X42" s="22">
        <v>2165000</v>
      </c>
      <c r="Y42" s="22">
        <v>-240000</v>
      </c>
      <c r="Z42" s="23">
        <v>-11.085450346420323</v>
      </c>
      <c r="AA42" s="20">
        <v>3180000</v>
      </c>
    </row>
    <row r="43" spans="1:27" ht="13.5" x14ac:dyDescent="0.25">
      <c r="A43" s="19" t="s">
        <v>68</v>
      </c>
      <c r="B43" s="15" t="s">
        <v>32</v>
      </c>
      <c r="C43" s="20">
        <v>68239376</v>
      </c>
      <c r="D43" s="20"/>
      <c r="E43" s="21">
        <v>58624013</v>
      </c>
      <c r="F43" s="22">
        <v>58324011</v>
      </c>
      <c r="G43" s="22">
        <v>4150663</v>
      </c>
      <c r="H43" s="22">
        <v>15859479</v>
      </c>
      <c r="I43" s="22">
        <v>3684046</v>
      </c>
      <c r="J43" s="22">
        <v>23694188</v>
      </c>
      <c r="K43" s="22">
        <v>3432439</v>
      </c>
      <c r="L43" s="22">
        <v>10023398</v>
      </c>
      <c r="M43" s="22">
        <v>18265732</v>
      </c>
      <c r="N43" s="22">
        <v>31721569</v>
      </c>
      <c r="O43" s="22"/>
      <c r="P43" s="22"/>
      <c r="Q43" s="22"/>
      <c r="R43" s="22"/>
      <c r="S43" s="22"/>
      <c r="T43" s="22"/>
      <c r="U43" s="22"/>
      <c r="V43" s="22"/>
      <c r="W43" s="22">
        <v>55415757</v>
      </c>
      <c r="X43" s="22">
        <v>31142663</v>
      </c>
      <c r="Y43" s="22">
        <v>24273094</v>
      </c>
      <c r="Z43" s="23">
        <v>77.941613406663393</v>
      </c>
      <c r="AA43" s="20">
        <v>58324011</v>
      </c>
    </row>
    <row r="44" spans="1:27" ht="13.5" x14ac:dyDescent="0.25">
      <c r="A44" s="19" t="s">
        <v>69</v>
      </c>
      <c r="B44" s="15" t="s">
        <v>32</v>
      </c>
      <c r="C44" s="20">
        <v>363566278</v>
      </c>
      <c r="D44" s="20"/>
      <c r="E44" s="21">
        <v>468755128</v>
      </c>
      <c r="F44" s="22">
        <v>483018865</v>
      </c>
      <c r="G44" s="22">
        <v>20212745</v>
      </c>
      <c r="H44" s="22">
        <v>33689765</v>
      </c>
      <c r="I44" s="22">
        <v>38060592</v>
      </c>
      <c r="J44" s="22">
        <v>91963102</v>
      </c>
      <c r="K44" s="22">
        <v>48036814</v>
      </c>
      <c r="L44" s="22">
        <v>34277003</v>
      </c>
      <c r="M44" s="22">
        <v>34544547</v>
      </c>
      <c r="N44" s="22">
        <v>116858364</v>
      </c>
      <c r="O44" s="22"/>
      <c r="P44" s="22"/>
      <c r="Q44" s="22"/>
      <c r="R44" s="22"/>
      <c r="S44" s="22"/>
      <c r="T44" s="22"/>
      <c r="U44" s="22"/>
      <c r="V44" s="22"/>
      <c r="W44" s="22">
        <v>208821466</v>
      </c>
      <c r="X44" s="22">
        <v>217942766</v>
      </c>
      <c r="Y44" s="22">
        <v>-9121300</v>
      </c>
      <c r="Z44" s="23">
        <v>-4.1851813516948759</v>
      </c>
      <c r="AA44" s="20">
        <v>483018865</v>
      </c>
    </row>
    <row r="45" spans="1:27" ht="13.5" x14ac:dyDescent="0.25">
      <c r="A45" s="19" t="s">
        <v>70</v>
      </c>
      <c r="B45" s="15" t="s">
        <v>32</v>
      </c>
      <c r="C45" s="20">
        <v>9075535</v>
      </c>
      <c r="D45" s="20"/>
      <c r="E45" s="21">
        <v>2478955</v>
      </c>
      <c r="F45" s="22">
        <v>2489907</v>
      </c>
      <c r="G45" s="22">
        <v>551600</v>
      </c>
      <c r="H45" s="22">
        <v>554111</v>
      </c>
      <c r="I45" s="22">
        <v>-3774</v>
      </c>
      <c r="J45" s="22">
        <v>1101937</v>
      </c>
      <c r="K45" s="22">
        <v>28087</v>
      </c>
      <c r="L45" s="22">
        <v>685559</v>
      </c>
      <c r="M45" s="22">
        <v>666271</v>
      </c>
      <c r="N45" s="22">
        <v>1379917</v>
      </c>
      <c r="O45" s="22"/>
      <c r="P45" s="22"/>
      <c r="Q45" s="22"/>
      <c r="R45" s="22"/>
      <c r="S45" s="22"/>
      <c r="T45" s="22"/>
      <c r="U45" s="22"/>
      <c r="V45" s="22"/>
      <c r="W45" s="22">
        <v>2481854</v>
      </c>
      <c r="X45" s="22">
        <v>383670</v>
      </c>
      <c r="Y45" s="22">
        <v>2098184</v>
      </c>
      <c r="Z45" s="23">
        <v>546.87205150259342</v>
      </c>
      <c r="AA45" s="20">
        <v>2489907</v>
      </c>
    </row>
    <row r="46" spans="1:27" ht="13.5" x14ac:dyDescent="0.25">
      <c r="A46" s="19" t="s">
        <v>71</v>
      </c>
      <c r="B46" s="15" t="s">
        <v>32</v>
      </c>
      <c r="C46" s="20">
        <v>314620</v>
      </c>
      <c r="D46" s="20"/>
      <c r="E46" s="21">
        <v>73520</v>
      </c>
      <c r="F46" s="22">
        <v>73520</v>
      </c>
      <c r="G46" s="22">
        <v>-26962</v>
      </c>
      <c r="H46" s="22">
        <v>26962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73520</v>
      </c>
    </row>
    <row r="47" spans="1:27" x14ac:dyDescent="0.2">
      <c r="A47" s="37" t="s">
        <v>72</v>
      </c>
      <c r="B47" s="28" t="s">
        <v>32</v>
      </c>
      <c r="C47" s="29">
        <f>SUM(C34:C46)</f>
        <v>25291850388</v>
      </c>
      <c r="D47" s="29">
        <f t="shared" ref="D47:Y47" si="1">SUM(D34:D46)</f>
        <v>0</v>
      </c>
      <c r="E47" s="30">
        <f t="shared" si="1"/>
        <v>28353891752</v>
      </c>
      <c r="F47" s="31">
        <f t="shared" si="1"/>
        <v>28395034381</v>
      </c>
      <c r="G47" s="31">
        <f t="shared" si="1"/>
        <v>780934582</v>
      </c>
      <c r="H47" s="31">
        <f t="shared" si="1"/>
        <v>3427418312</v>
      </c>
      <c r="I47" s="31">
        <f t="shared" si="1"/>
        <v>3232514330</v>
      </c>
      <c r="J47" s="31">
        <f t="shared" si="1"/>
        <v>7440867224</v>
      </c>
      <c r="K47" s="31">
        <f t="shared" si="1"/>
        <v>2283895649</v>
      </c>
      <c r="L47" s="31">
        <f t="shared" si="1"/>
        <v>2159525031</v>
      </c>
      <c r="M47" s="31">
        <f t="shared" si="1"/>
        <v>2103713601</v>
      </c>
      <c r="N47" s="31">
        <f t="shared" si="1"/>
        <v>6547134281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13988001505</v>
      </c>
      <c r="X47" s="31">
        <f t="shared" si="1"/>
        <v>13671122400</v>
      </c>
      <c r="Y47" s="31">
        <f t="shared" si="1"/>
        <v>316879105</v>
      </c>
      <c r="Z47" s="32">
        <f>+IF(X47&lt;&gt;0,+(Y47/X47)*100,0)</f>
        <v>2.3178719034802877</v>
      </c>
      <c r="AA47" s="29">
        <f>SUM(AA34:AA46)</f>
        <v>28395034381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4804431869</v>
      </c>
      <c r="D48" s="39">
        <f t="shared" si="2"/>
        <v>0</v>
      </c>
      <c r="E48" s="40">
        <f t="shared" si="2"/>
        <v>4333239451</v>
      </c>
      <c r="F48" s="41">
        <f t="shared" si="2"/>
        <v>4398180271</v>
      </c>
      <c r="G48" s="41">
        <f t="shared" si="2"/>
        <v>2522968338</v>
      </c>
      <c r="H48" s="41">
        <f t="shared" si="2"/>
        <v>-148955723</v>
      </c>
      <c r="I48" s="41">
        <f t="shared" si="2"/>
        <v>-168530930</v>
      </c>
      <c r="J48" s="41">
        <f t="shared" si="2"/>
        <v>2205481685</v>
      </c>
      <c r="K48" s="41">
        <f t="shared" si="2"/>
        <v>298732427</v>
      </c>
      <c r="L48" s="41">
        <f t="shared" si="2"/>
        <v>489195182</v>
      </c>
      <c r="M48" s="41">
        <f t="shared" si="2"/>
        <v>731858769</v>
      </c>
      <c r="N48" s="41">
        <f t="shared" si="2"/>
        <v>1519786378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3725268063</v>
      </c>
      <c r="X48" s="41">
        <f t="shared" si="2"/>
        <v>3322851902</v>
      </c>
      <c r="Y48" s="41">
        <f t="shared" si="2"/>
        <v>402416161</v>
      </c>
      <c r="Z48" s="42">
        <f>+IF(X48&lt;&gt;0,+(Y48/X48)*100,0)</f>
        <v>12.110565648676328</v>
      </c>
      <c r="AA48" s="39">
        <f>+AA32-AA47</f>
        <v>4398180271</v>
      </c>
    </row>
    <row r="49" spans="1:27" ht="25.5" x14ac:dyDescent="0.25">
      <c r="A49" s="43" t="s">
        <v>74</v>
      </c>
      <c r="B49" s="15" t="s">
        <v>32</v>
      </c>
      <c r="C49" s="20">
        <v>320622280</v>
      </c>
      <c r="D49" s="20"/>
      <c r="E49" s="21">
        <v>294080082</v>
      </c>
      <c r="F49" s="22">
        <v>294684470</v>
      </c>
      <c r="G49" s="22">
        <v>6236302</v>
      </c>
      <c r="H49" s="22">
        <v>9213574</v>
      </c>
      <c r="I49" s="22">
        <v>10136966</v>
      </c>
      <c r="J49" s="22">
        <v>25586842</v>
      </c>
      <c r="K49" s="22">
        <v>15279853</v>
      </c>
      <c r="L49" s="22">
        <v>7417864</v>
      </c>
      <c r="M49" s="22">
        <v>19225642</v>
      </c>
      <c r="N49" s="22">
        <v>41923359</v>
      </c>
      <c r="O49" s="22"/>
      <c r="P49" s="22"/>
      <c r="Q49" s="22"/>
      <c r="R49" s="22"/>
      <c r="S49" s="22"/>
      <c r="T49" s="22"/>
      <c r="U49" s="22"/>
      <c r="V49" s="22"/>
      <c r="W49" s="22">
        <v>67510201</v>
      </c>
      <c r="X49" s="22">
        <v>105599635</v>
      </c>
      <c r="Y49" s="22">
        <v>-38089434</v>
      </c>
      <c r="Z49" s="23">
        <v>-36.069664445336386</v>
      </c>
      <c r="AA49" s="20">
        <v>294684470</v>
      </c>
    </row>
    <row r="50" spans="1:27" ht="13.5" x14ac:dyDescent="0.25">
      <c r="A50" s="43" t="s">
        <v>75</v>
      </c>
      <c r="B50" s="15" t="s">
        <v>32</v>
      </c>
      <c r="C50" s="44">
        <v>9583299</v>
      </c>
      <c r="D50" s="44"/>
      <c r="E50" s="21"/>
      <c r="F50" s="22"/>
      <c r="G50" s="45">
        <v>975715</v>
      </c>
      <c r="H50" s="45"/>
      <c r="I50" s="45"/>
      <c r="J50" s="22">
        <v>975715</v>
      </c>
      <c r="K50" s="45"/>
      <c r="L50" s="45"/>
      <c r="M50" s="22">
        <v>197583</v>
      </c>
      <c r="N50" s="45">
        <v>197583</v>
      </c>
      <c r="O50" s="45"/>
      <c r="P50" s="45"/>
      <c r="Q50" s="22"/>
      <c r="R50" s="45"/>
      <c r="S50" s="45"/>
      <c r="T50" s="22"/>
      <c r="U50" s="45"/>
      <c r="V50" s="45"/>
      <c r="W50" s="45">
        <v>1173298</v>
      </c>
      <c r="X50" s="22"/>
      <c r="Y50" s="45">
        <v>1173298</v>
      </c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5134637448</v>
      </c>
      <c r="D51" s="48">
        <f t="shared" si="3"/>
        <v>0</v>
      </c>
      <c r="E51" s="49">
        <f t="shared" si="3"/>
        <v>4627319533</v>
      </c>
      <c r="F51" s="50">
        <f t="shared" si="3"/>
        <v>4692864741</v>
      </c>
      <c r="G51" s="50">
        <f t="shared" si="3"/>
        <v>2530180355</v>
      </c>
      <c r="H51" s="50">
        <f t="shared" si="3"/>
        <v>-139742149</v>
      </c>
      <c r="I51" s="50">
        <f t="shared" si="3"/>
        <v>-158393964</v>
      </c>
      <c r="J51" s="50">
        <f t="shared" si="3"/>
        <v>2232044242</v>
      </c>
      <c r="K51" s="50">
        <f t="shared" si="3"/>
        <v>314012280</v>
      </c>
      <c r="L51" s="50">
        <f t="shared" si="3"/>
        <v>496613046</v>
      </c>
      <c r="M51" s="50">
        <f t="shared" si="3"/>
        <v>751281994</v>
      </c>
      <c r="N51" s="50">
        <f t="shared" si="3"/>
        <v>1561907320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3793951562</v>
      </c>
      <c r="X51" s="50">
        <f t="shared" si="3"/>
        <v>3428451537</v>
      </c>
      <c r="Y51" s="50">
        <f t="shared" si="3"/>
        <v>365500025</v>
      </c>
      <c r="Z51" s="51">
        <f>+IF(X51&lt;&gt;0,+(Y51/X51)*100,0)</f>
        <v>10.660790186342366</v>
      </c>
      <c r="AA51" s="48">
        <f>SUM(AA48:AA50)</f>
        <v>4692864741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5134637448</v>
      </c>
      <c r="D53" s="54">
        <f>+D51-D52</f>
        <v>0</v>
      </c>
      <c r="E53" s="55">
        <f t="shared" si="4"/>
        <v>4627319533</v>
      </c>
      <c r="F53" s="56">
        <f t="shared" si="4"/>
        <v>4692864741</v>
      </c>
      <c r="G53" s="56">
        <f t="shared" si="4"/>
        <v>2530180355</v>
      </c>
      <c r="H53" s="56">
        <f t="shared" si="4"/>
        <v>-139742149</v>
      </c>
      <c r="I53" s="56">
        <f t="shared" si="4"/>
        <v>-158393964</v>
      </c>
      <c r="J53" s="56">
        <f t="shared" si="4"/>
        <v>2232044242</v>
      </c>
      <c r="K53" s="56">
        <f t="shared" si="4"/>
        <v>314012280</v>
      </c>
      <c r="L53" s="56">
        <f t="shared" si="4"/>
        <v>496613046</v>
      </c>
      <c r="M53" s="56">
        <f t="shared" si="4"/>
        <v>751281994</v>
      </c>
      <c r="N53" s="56">
        <f t="shared" si="4"/>
        <v>1561907320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3793951562</v>
      </c>
      <c r="X53" s="56">
        <f t="shared" si="4"/>
        <v>3428451537</v>
      </c>
      <c r="Y53" s="56">
        <f t="shared" si="4"/>
        <v>365500025</v>
      </c>
      <c r="Z53" s="57">
        <f>+IF(X53&lt;&gt;0,+(Y53/X53)*100,0)</f>
        <v>10.660790186342366</v>
      </c>
      <c r="AA53" s="54">
        <f>+AA51-AA52</f>
        <v>4692864741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5134637448</v>
      </c>
      <c r="D56" s="48">
        <f>SUM(D53:D55)</f>
        <v>0</v>
      </c>
      <c r="E56" s="49">
        <f t="shared" si="5"/>
        <v>4627319533</v>
      </c>
      <c r="F56" s="50">
        <f t="shared" si="5"/>
        <v>4692864741</v>
      </c>
      <c r="G56" s="50">
        <f t="shared" si="5"/>
        <v>2530180355</v>
      </c>
      <c r="H56" s="50">
        <f t="shared" si="5"/>
        <v>-139742149</v>
      </c>
      <c r="I56" s="50">
        <f t="shared" si="5"/>
        <v>-158393964</v>
      </c>
      <c r="J56" s="50">
        <f t="shared" si="5"/>
        <v>2232044242</v>
      </c>
      <c r="K56" s="50">
        <f t="shared" si="5"/>
        <v>314012280</v>
      </c>
      <c r="L56" s="50">
        <f t="shared" si="5"/>
        <v>496613046</v>
      </c>
      <c r="M56" s="50">
        <f t="shared" si="5"/>
        <v>751281994</v>
      </c>
      <c r="N56" s="50">
        <f t="shared" si="5"/>
        <v>1561907320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3793951562</v>
      </c>
      <c r="X56" s="50">
        <f t="shared" si="5"/>
        <v>3428451537</v>
      </c>
      <c r="Y56" s="50">
        <f t="shared" si="5"/>
        <v>365500025</v>
      </c>
      <c r="Z56" s="51">
        <f>+IF(X56&lt;&gt;0,+(Y56/X56)*100,0)</f>
        <v>10.660790186342366</v>
      </c>
      <c r="AA56" s="48">
        <f>SUM(AA53:AA55)</f>
        <v>4692864741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5134637448</v>
      </c>
      <c r="D59" s="65">
        <f>SUM(D56:D58)</f>
        <v>0</v>
      </c>
      <c r="E59" s="66">
        <f t="shared" si="6"/>
        <v>4627319533</v>
      </c>
      <c r="F59" s="67">
        <f t="shared" si="6"/>
        <v>4692864741</v>
      </c>
      <c r="G59" s="67">
        <f t="shared" si="6"/>
        <v>2530180355</v>
      </c>
      <c r="H59" s="67">
        <f t="shared" si="6"/>
        <v>-139742149</v>
      </c>
      <c r="I59" s="67">
        <f t="shared" si="6"/>
        <v>-158393964</v>
      </c>
      <c r="J59" s="67">
        <f t="shared" si="6"/>
        <v>2232044242</v>
      </c>
      <c r="K59" s="67">
        <f t="shared" si="6"/>
        <v>314012280</v>
      </c>
      <c r="L59" s="67">
        <f t="shared" si="6"/>
        <v>496613046</v>
      </c>
      <c r="M59" s="67">
        <f t="shared" si="6"/>
        <v>751281994</v>
      </c>
      <c r="N59" s="67">
        <f t="shared" si="6"/>
        <v>1561907320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3793951562</v>
      </c>
      <c r="X59" s="67">
        <f t="shared" si="6"/>
        <v>3428451537</v>
      </c>
      <c r="Y59" s="67">
        <f t="shared" si="6"/>
        <v>365500025</v>
      </c>
      <c r="Z59" s="68">
        <f>+IF(X59&lt;&gt;0,+(Y59/X59)*100,0)</f>
        <v>10.660790186342366</v>
      </c>
      <c r="AA59" s="65">
        <f>SUM(AA56:AA58)</f>
        <v>4692864741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F17" sqref="AF17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19940174781</v>
      </c>
      <c r="D6" s="20"/>
      <c r="E6" s="21">
        <v>21283722480</v>
      </c>
      <c r="F6" s="22">
        <v>21283722480</v>
      </c>
      <c r="G6" s="22">
        <v>2051502788</v>
      </c>
      <c r="H6" s="22">
        <v>2317974255</v>
      </c>
      <c r="I6" s="22">
        <v>2137332990</v>
      </c>
      <c r="J6" s="22">
        <v>6506810033</v>
      </c>
      <c r="K6" s="22">
        <v>1793330855</v>
      </c>
      <c r="L6" s="22">
        <v>1810697201</v>
      </c>
      <c r="M6" s="22">
        <v>1735860956</v>
      </c>
      <c r="N6" s="22">
        <v>5339889012</v>
      </c>
      <c r="O6" s="22"/>
      <c r="P6" s="22"/>
      <c r="Q6" s="22"/>
      <c r="R6" s="22"/>
      <c r="S6" s="22"/>
      <c r="T6" s="22"/>
      <c r="U6" s="22"/>
      <c r="V6" s="22"/>
      <c r="W6" s="22">
        <v>11846699045</v>
      </c>
      <c r="X6" s="22">
        <v>11188603100</v>
      </c>
      <c r="Y6" s="22">
        <v>658095945</v>
      </c>
      <c r="Z6" s="23">
        <v>5.8818418985655141</v>
      </c>
      <c r="AA6" s="20">
        <v>21283722480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12776800</v>
      </c>
      <c r="D10" s="20"/>
      <c r="E10" s="21">
        <v>12766155</v>
      </c>
      <c r="F10" s="22">
        <v>12766155</v>
      </c>
      <c r="G10" s="22">
        <v>1244797</v>
      </c>
      <c r="H10" s="22">
        <v>1905252</v>
      </c>
      <c r="I10" s="22">
        <v>3143157</v>
      </c>
      <c r="J10" s="22">
        <v>6293206</v>
      </c>
      <c r="K10" s="22">
        <v>843883</v>
      </c>
      <c r="L10" s="22">
        <v>698343</v>
      </c>
      <c r="M10" s="22">
        <v>386008</v>
      </c>
      <c r="N10" s="22">
        <v>1928234</v>
      </c>
      <c r="O10" s="22"/>
      <c r="P10" s="22"/>
      <c r="Q10" s="22"/>
      <c r="R10" s="22"/>
      <c r="S10" s="22"/>
      <c r="T10" s="22"/>
      <c r="U10" s="22"/>
      <c r="V10" s="22"/>
      <c r="W10" s="22">
        <v>8221440</v>
      </c>
      <c r="X10" s="22">
        <v>6383076</v>
      </c>
      <c r="Y10" s="22">
        <v>1838364</v>
      </c>
      <c r="Z10" s="23">
        <v>28.80059707890052</v>
      </c>
      <c r="AA10" s="20">
        <v>12766155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36058483</v>
      </c>
      <c r="D13" s="20"/>
      <c r="E13" s="21">
        <v>33651240</v>
      </c>
      <c r="F13" s="22">
        <v>33651240</v>
      </c>
      <c r="G13" s="22">
        <v>2464918</v>
      </c>
      <c r="H13" s="22">
        <v>4857712</v>
      </c>
      <c r="I13" s="22">
        <v>2927266</v>
      </c>
      <c r="J13" s="22">
        <v>10249896</v>
      </c>
      <c r="K13" s="22">
        <v>7075927</v>
      </c>
      <c r="L13" s="22">
        <v>3682558</v>
      </c>
      <c r="M13" s="22">
        <v>3249655</v>
      </c>
      <c r="N13" s="22">
        <v>14008140</v>
      </c>
      <c r="O13" s="22"/>
      <c r="P13" s="22"/>
      <c r="Q13" s="22"/>
      <c r="R13" s="22"/>
      <c r="S13" s="22"/>
      <c r="T13" s="22"/>
      <c r="U13" s="22"/>
      <c r="V13" s="22"/>
      <c r="W13" s="22">
        <v>24258036</v>
      </c>
      <c r="X13" s="22">
        <v>16825620</v>
      </c>
      <c r="Y13" s="22">
        <v>7432416</v>
      </c>
      <c r="Z13" s="23">
        <v>44.173207287458055</v>
      </c>
      <c r="AA13" s="20">
        <v>33651240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29167</v>
      </c>
      <c r="D17" s="20"/>
      <c r="E17" s="21">
        <v>30000</v>
      </c>
      <c r="F17" s="22">
        <v>30000</v>
      </c>
      <c r="G17" s="22">
        <v>3065</v>
      </c>
      <c r="H17" s="22">
        <v>3065</v>
      </c>
      <c r="I17" s="22">
        <v>2865</v>
      </c>
      <c r="J17" s="22">
        <v>8995</v>
      </c>
      <c r="K17" s="22">
        <v>2865</v>
      </c>
      <c r="L17" s="22">
        <v>2865</v>
      </c>
      <c r="M17" s="22">
        <v>2665</v>
      </c>
      <c r="N17" s="22">
        <v>8395</v>
      </c>
      <c r="O17" s="22"/>
      <c r="P17" s="22"/>
      <c r="Q17" s="22"/>
      <c r="R17" s="22"/>
      <c r="S17" s="22"/>
      <c r="T17" s="22"/>
      <c r="U17" s="22"/>
      <c r="V17" s="22"/>
      <c r="W17" s="22">
        <v>17390</v>
      </c>
      <c r="X17" s="22">
        <v>15000</v>
      </c>
      <c r="Y17" s="22">
        <v>2390</v>
      </c>
      <c r="Z17" s="23">
        <v>15.933333333333334</v>
      </c>
      <c r="AA17" s="20">
        <v>30000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115392341</v>
      </c>
      <c r="D19" s="20"/>
      <c r="E19" s="21">
        <v>139472600</v>
      </c>
      <c r="F19" s="22">
        <v>139472600</v>
      </c>
      <c r="G19" s="22">
        <v>685968</v>
      </c>
      <c r="H19" s="22">
        <v>17056589</v>
      </c>
      <c r="I19" s="22">
        <v>4234663</v>
      </c>
      <c r="J19" s="22">
        <v>21977220</v>
      </c>
      <c r="K19" s="22">
        <v>8594628</v>
      </c>
      <c r="L19" s="22">
        <v>8295629</v>
      </c>
      <c r="M19" s="22">
        <v>6030339</v>
      </c>
      <c r="N19" s="22">
        <v>22920596</v>
      </c>
      <c r="O19" s="22"/>
      <c r="P19" s="22"/>
      <c r="Q19" s="22"/>
      <c r="R19" s="22"/>
      <c r="S19" s="22"/>
      <c r="T19" s="22"/>
      <c r="U19" s="22"/>
      <c r="V19" s="22"/>
      <c r="W19" s="22">
        <v>44897816</v>
      </c>
      <c r="X19" s="22">
        <v>69736296</v>
      </c>
      <c r="Y19" s="22">
        <v>-24838480</v>
      </c>
      <c r="Z19" s="23">
        <v>-35.617721939232332</v>
      </c>
      <c r="AA19" s="20">
        <v>139472600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829872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346701089</v>
      </c>
      <c r="D25" s="20"/>
      <c r="E25" s="21">
        <v>386914693</v>
      </c>
      <c r="F25" s="22">
        <v>386914693</v>
      </c>
      <c r="G25" s="22">
        <v>160889841</v>
      </c>
      <c r="H25" s="22">
        <v>72003</v>
      </c>
      <c r="I25" s="22">
        <v>10382</v>
      </c>
      <c r="J25" s="22">
        <v>160972226</v>
      </c>
      <c r="K25" s="22">
        <v>286909</v>
      </c>
      <c r="L25" s="22">
        <v>10574</v>
      </c>
      <c r="M25" s="22">
        <v>128743160</v>
      </c>
      <c r="N25" s="22">
        <v>129040643</v>
      </c>
      <c r="O25" s="22"/>
      <c r="P25" s="22"/>
      <c r="Q25" s="22"/>
      <c r="R25" s="22"/>
      <c r="S25" s="22"/>
      <c r="T25" s="22"/>
      <c r="U25" s="22"/>
      <c r="V25" s="22"/>
      <c r="W25" s="22">
        <v>290012869</v>
      </c>
      <c r="X25" s="22">
        <v>290244020</v>
      </c>
      <c r="Y25" s="22">
        <v>-231151</v>
      </c>
      <c r="Z25" s="23">
        <v>-7.9640228246563013E-2</v>
      </c>
      <c r="AA25" s="20">
        <v>386914693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2473927</v>
      </c>
      <c r="D29" s="20"/>
      <c r="E29" s="21">
        <v>2500000</v>
      </c>
      <c r="F29" s="22">
        <v>2500000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2500000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20454436460</v>
      </c>
      <c r="D32" s="29">
        <f t="shared" ref="D32:Y32" si="0">SUM(D6:D31)</f>
        <v>0</v>
      </c>
      <c r="E32" s="30">
        <f t="shared" si="0"/>
        <v>21859057168</v>
      </c>
      <c r="F32" s="31">
        <f t="shared" si="0"/>
        <v>21859057168</v>
      </c>
      <c r="G32" s="31">
        <f t="shared" si="0"/>
        <v>2216791377</v>
      </c>
      <c r="H32" s="31">
        <f t="shared" si="0"/>
        <v>2341868876</v>
      </c>
      <c r="I32" s="31">
        <f t="shared" si="0"/>
        <v>2147651323</v>
      </c>
      <c r="J32" s="31">
        <f t="shared" si="0"/>
        <v>6706311576</v>
      </c>
      <c r="K32" s="31">
        <f t="shared" si="0"/>
        <v>1810135067</v>
      </c>
      <c r="L32" s="31">
        <f t="shared" si="0"/>
        <v>1823387170</v>
      </c>
      <c r="M32" s="31">
        <f t="shared" si="0"/>
        <v>1874272783</v>
      </c>
      <c r="N32" s="31">
        <f t="shared" si="0"/>
        <v>5507795020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12214106596</v>
      </c>
      <c r="X32" s="31">
        <f t="shared" si="0"/>
        <v>11571807112</v>
      </c>
      <c r="Y32" s="31">
        <f t="shared" si="0"/>
        <v>642299484</v>
      </c>
      <c r="Z32" s="32">
        <f>+IF(X32&lt;&gt;0,+(Y32/X32)*100,0)</f>
        <v>5.5505547040611614</v>
      </c>
      <c r="AA32" s="29">
        <f>SUM(AA6:AA31)</f>
        <v>21859057168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1276843821</v>
      </c>
      <c r="D34" s="20"/>
      <c r="E34" s="21">
        <v>1439170354</v>
      </c>
      <c r="F34" s="22">
        <v>1439170354</v>
      </c>
      <c r="G34" s="22">
        <v>94251846</v>
      </c>
      <c r="H34" s="22">
        <v>102791724</v>
      </c>
      <c r="I34" s="22">
        <v>112529232</v>
      </c>
      <c r="J34" s="22">
        <v>309572802</v>
      </c>
      <c r="K34" s="22">
        <v>103535098</v>
      </c>
      <c r="L34" s="22">
        <v>165516908</v>
      </c>
      <c r="M34" s="22">
        <v>103103821</v>
      </c>
      <c r="N34" s="22">
        <v>372155827</v>
      </c>
      <c r="O34" s="22"/>
      <c r="P34" s="22"/>
      <c r="Q34" s="22"/>
      <c r="R34" s="22"/>
      <c r="S34" s="22"/>
      <c r="T34" s="22"/>
      <c r="U34" s="22"/>
      <c r="V34" s="22"/>
      <c r="W34" s="22">
        <v>681728629</v>
      </c>
      <c r="X34" s="22">
        <v>739022411</v>
      </c>
      <c r="Y34" s="22">
        <v>-57293782</v>
      </c>
      <c r="Z34" s="23">
        <v>-7.7526447300121193</v>
      </c>
      <c r="AA34" s="20">
        <v>1439170354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13941385922</v>
      </c>
      <c r="D36" s="20"/>
      <c r="E36" s="21">
        <v>15472230000</v>
      </c>
      <c r="F36" s="22">
        <v>15472230000</v>
      </c>
      <c r="G36" s="22">
        <v>85626921</v>
      </c>
      <c r="H36" s="22">
        <v>2000756314</v>
      </c>
      <c r="I36" s="22">
        <v>2029818700</v>
      </c>
      <c r="J36" s="22">
        <v>4116201935</v>
      </c>
      <c r="K36" s="22">
        <v>1330867606</v>
      </c>
      <c r="L36" s="22">
        <v>1137242899</v>
      </c>
      <c r="M36" s="22">
        <v>1171820767</v>
      </c>
      <c r="N36" s="22">
        <v>3639931272</v>
      </c>
      <c r="O36" s="22"/>
      <c r="P36" s="22"/>
      <c r="Q36" s="22"/>
      <c r="R36" s="22"/>
      <c r="S36" s="22"/>
      <c r="T36" s="22"/>
      <c r="U36" s="22"/>
      <c r="V36" s="22"/>
      <c r="W36" s="22">
        <v>7756133207</v>
      </c>
      <c r="X36" s="22">
        <v>7303860329</v>
      </c>
      <c r="Y36" s="22">
        <v>452272878</v>
      </c>
      <c r="Z36" s="23">
        <v>6.1922443424095768</v>
      </c>
      <c r="AA36" s="20">
        <v>15472230000</v>
      </c>
    </row>
    <row r="37" spans="1:27" ht="13.5" x14ac:dyDescent="0.25">
      <c r="A37" s="19" t="s">
        <v>63</v>
      </c>
      <c r="B37" s="15" t="s">
        <v>32</v>
      </c>
      <c r="C37" s="20">
        <v>153149153</v>
      </c>
      <c r="D37" s="20"/>
      <c r="E37" s="21">
        <v>195472319</v>
      </c>
      <c r="F37" s="22">
        <v>195472319</v>
      </c>
      <c r="G37" s="22">
        <v>13259567</v>
      </c>
      <c r="H37" s="22">
        <v>15568891</v>
      </c>
      <c r="I37" s="22">
        <v>14335885</v>
      </c>
      <c r="J37" s="22">
        <v>43164343</v>
      </c>
      <c r="K37" s="22">
        <v>15279968</v>
      </c>
      <c r="L37" s="22">
        <v>15335730</v>
      </c>
      <c r="M37" s="22">
        <v>9537456</v>
      </c>
      <c r="N37" s="22">
        <v>40153154</v>
      </c>
      <c r="O37" s="22"/>
      <c r="P37" s="22"/>
      <c r="Q37" s="22"/>
      <c r="R37" s="22"/>
      <c r="S37" s="22"/>
      <c r="T37" s="22"/>
      <c r="U37" s="22"/>
      <c r="V37" s="22"/>
      <c r="W37" s="22">
        <v>83317497</v>
      </c>
      <c r="X37" s="22">
        <v>93921848</v>
      </c>
      <c r="Y37" s="22">
        <v>-10604351</v>
      </c>
      <c r="Z37" s="23">
        <v>-11.290611530556767</v>
      </c>
      <c r="AA37" s="20">
        <v>195472319</v>
      </c>
    </row>
    <row r="38" spans="1:27" ht="13.5" x14ac:dyDescent="0.25">
      <c r="A38" s="19" t="s">
        <v>64</v>
      </c>
      <c r="B38" s="15" t="s">
        <v>32</v>
      </c>
      <c r="C38" s="20">
        <v>81082647</v>
      </c>
      <c r="D38" s="20"/>
      <c r="E38" s="21">
        <v>167468000</v>
      </c>
      <c r="F38" s="22">
        <v>167468000</v>
      </c>
      <c r="G38" s="22">
        <v>15722163</v>
      </c>
      <c r="H38" s="22">
        <v>14245119</v>
      </c>
      <c r="I38" s="22">
        <v>14670411</v>
      </c>
      <c r="J38" s="22">
        <v>44637693</v>
      </c>
      <c r="K38" s="22">
        <v>15071501</v>
      </c>
      <c r="L38" s="22">
        <v>17074597</v>
      </c>
      <c r="M38" s="22">
        <v>-17575792</v>
      </c>
      <c r="N38" s="22">
        <v>14570306</v>
      </c>
      <c r="O38" s="22"/>
      <c r="P38" s="22"/>
      <c r="Q38" s="22"/>
      <c r="R38" s="22"/>
      <c r="S38" s="22"/>
      <c r="T38" s="22"/>
      <c r="U38" s="22"/>
      <c r="V38" s="22"/>
      <c r="W38" s="22">
        <v>59207999</v>
      </c>
      <c r="X38" s="22">
        <v>83734002</v>
      </c>
      <c r="Y38" s="22">
        <v>-24526003</v>
      </c>
      <c r="Z38" s="23">
        <v>-29.290374775112266</v>
      </c>
      <c r="AA38" s="20">
        <v>167468000</v>
      </c>
    </row>
    <row r="39" spans="1:27" ht="13.5" x14ac:dyDescent="0.25">
      <c r="A39" s="19" t="s">
        <v>65</v>
      </c>
      <c r="B39" s="15" t="s">
        <v>32</v>
      </c>
      <c r="C39" s="20">
        <v>446689113</v>
      </c>
      <c r="D39" s="20"/>
      <c r="E39" s="21">
        <v>486331349</v>
      </c>
      <c r="F39" s="22">
        <v>486331349</v>
      </c>
      <c r="G39" s="22">
        <v>39123288</v>
      </c>
      <c r="H39" s="22">
        <v>39140258</v>
      </c>
      <c r="I39" s="22">
        <v>39155150</v>
      </c>
      <c r="J39" s="22">
        <v>117418696</v>
      </c>
      <c r="K39" s="22">
        <v>39161611</v>
      </c>
      <c r="L39" s="22">
        <v>39384470</v>
      </c>
      <c r="M39" s="22">
        <v>39242819</v>
      </c>
      <c r="N39" s="22">
        <v>117788900</v>
      </c>
      <c r="O39" s="22"/>
      <c r="P39" s="22"/>
      <c r="Q39" s="22"/>
      <c r="R39" s="22"/>
      <c r="S39" s="22"/>
      <c r="T39" s="22"/>
      <c r="U39" s="22"/>
      <c r="V39" s="22"/>
      <c r="W39" s="22">
        <v>235207596</v>
      </c>
      <c r="X39" s="22">
        <v>243165648</v>
      </c>
      <c r="Y39" s="22">
        <v>-7958052</v>
      </c>
      <c r="Z39" s="23">
        <v>-3.272687596070313</v>
      </c>
      <c r="AA39" s="20">
        <v>486331349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488268825</v>
      </c>
      <c r="D41" s="20"/>
      <c r="E41" s="21">
        <v>601424450</v>
      </c>
      <c r="F41" s="22">
        <v>601406450</v>
      </c>
      <c r="G41" s="22">
        <v>14575558</v>
      </c>
      <c r="H41" s="22">
        <v>27713515</v>
      </c>
      <c r="I41" s="22">
        <v>33529772</v>
      </c>
      <c r="J41" s="22">
        <v>75818845</v>
      </c>
      <c r="K41" s="22">
        <v>52598966</v>
      </c>
      <c r="L41" s="22">
        <v>49074362</v>
      </c>
      <c r="M41" s="22">
        <v>46128267</v>
      </c>
      <c r="N41" s="22">
        <v>147801595</v>
      </c>
      <c r="O41" s="22"/>
      <c r="P41" s="22"/>
      <c r="Q41" s="22"/>
      <c r="R41" s="22"/>
      <c r="S41" s="22"/>
      <c r="T41" s="22"/>
      <c r="U41" s="22"/>
      <c r="V41" s="22"/>
      <c r="W41" s="22">
        <v>223620440</v>
      </c>
      <c r="X41" s="22">
        <v>199833100</v>
      </c>
      <c r="Y41" s="22">
        <v>23787340</v>
      </c>
      <c r="Z41" s="23">
        <v>11.903603557168458</v>
      </c>
      <c r="AA41" s="20">
        <v>601406450</v>
      </c>
    </row>
    <row r="42" spans="1:27" ht="13.5" x14ac:dyDescent="0.25">
      <c r="A42" s="19" t="s">
        <v>67</v>
      </c>
      <c r="B42" s="15" t="s">
        <v>32</v>
      </c>
      <c r="C42" s="20">
        <v>1900000</v>
      </c>
      <c r="D42" s="20"/>
      <c r="E42" s="21">
        <v>3150000</v>
      </c>
      <c r="F42" s="22">
        <v>3150000</v>
      </c>
      <c r="G42" s="22">
        <v>700000</v>
      </c>
      <c r="H42" s="22"/>
      <c r="I42" s="22">
        <v>260870</v>
      </c>
      <c r="J42" s="22">
        <v>960870</v>
      </c>
      <c r="K42" s="22">
        <v>925000</v>
      </c>
      <c r="L42" s="22"/>
      <c r="M42" s="22">
        <v>39130</v>
      </c>
      <c r="N42" s="22">
        <v>964130</v>
      </c>
      <c r="O42" s="22"/>
      <c r="P42" s="22"/>
      <c r="Q42" s="22"/>
      <c r="R42" s="22"/>
      <c r="S42" s="22"/>
      <c r="T42" s="22"/>
      <c r="U42" s="22"/>
      <c r="V42" s="22"/>
      <c r="W42" s="22">
        <v>1925000</v>
      </c>
      <c r="X42" s="22">
        <v>2150000</v>
      </c>
      <c r="Y42" s="22">
        <v>-225000</v>
      </c>
      <c r="Z42" s="23">
        <v>-10.465116279069768</v>
      </c>
      <c r="AA42" s="20">
        <v>3150000</v>
      </c>
    </row>
    <row r="43" spans="1:27" ht="13.5" x14ac:dyDescent="0.25">
      <c r="A43" s="19" t="s">
        <v>68</v>
      </c>
      <c r="B43" s="15" t="s">
        <v>32</v>
      </c>
      <c r="C43" s="20">
        <v>45615739</v>
      </c>
      <c r="D43" s="20"/>
      <c r="E43" s="21">
        <v>44400000</v>
      </c>
      <c r="F43" s="22">
        <v>44400000</v>
      </c>
      <c r="G43" s="22">
        <v>1933504</v>
      </c>
      <c r="H43" s="22">
        <v>3410548</v>
      </c>
      <c r="I43" s="22">
        <v>2985256</v>
      </c>
      <c r="J43" s="22">
        <v>8329308</v>
      </c>
      <c r="K43" s="22">
        <v>2584166</v>
      </c>
      <c r="L43" s="22">
        <v>581070</v>
      </c>
      <c r="M43" s="22">
        <v>17575792</v>
      </c>
      <c r="N43" s="22">
        <v>20741028</v>
      </c>
      <c r="O43" s="22"/>
      <c r="P43" s="22"/>
      <c r="Q43" s="22"/>
      <c r="R43" s="22"/>
      <c r="S43" s="22"/>
      <c r="T43" s="22"/>
      <c r="U43" s="22"/>
      <c r="V43" s="22"/>
      <c r="W43" s="22">
        <v>29070336</v>
      </c>
      <c r="X43" s="22">
        <v>22200000</v>
      </c>
      <c r="Y43" s="22">
        <v>6870336</v>
      </c>
      <c r="Z43" s="23">
        <v>30.947459459459459</v>
      </c>
      <c r="AA43" s="20">
        <v>44400000</v>
      </c>
    </row>
    <row r="44" spans="1:27" ht="13.5" x14ac:dyDescent="0.25">
      <c r="A44" s="19" t="s">
        <v>69</v>
      </c>
      <c r="B44" s="15" t="s">
        <v>32</v>
      </c>
      <c r="C44" s="20">
        <v>250506741</v>
      </c>
      <c r="D44" s="20"/>
      <c r="E44" s="21">
        <v>331072297</v>
      </c>
      <c r="F44" s="22">
        <v>331031459</v>
      </c>
      <c r="G44" s="22">
        <v>15440155</v>
      </c>
      <c r="H44" s="22">
        <v>23540570</v>
      </c>
      <c r="I44" s="22">
        <v>30018185</v>
      </c>
      <c r="J44" s="22">
        <v>68998910</v>
      </c>
      <c r="K44" s="22">
        <v>34652461</v>
      </c>
      <c r="L44" s="22">
        <v>26147080</v>
      </c>
      <c r="M44" s="22">
        <v>25192840</v>
      </c>
      <c r="N44" s="22">
        <v>85992381</v>
      </c>
      <c r="O44" s="22"/>
      <c r="P44" s="22"/>
      <c r="Q44" s="22"/>
      <c r="R44" s="22"/>
      <c r="S44" s="22"/>
      <c r="T44" s="22"/>
      <c r="U44" s="22"/>
      <c r="V44" s="22"/>
      <c r="W44" s="22">
        <v>154991291</v>
      </c>
      <c r="X44" s="22">
        <v>150672887</v>
      </c>
      <c r="Y44" s="22">
        <v>4318404</v>
      </c>
      <c r="Z44" s="23">
        <v>2.8660790179191298</v>
      </c>
      <c r="AA44" s="20">
        <v>331031459</v>
      </c>
    </row>
    <row r="45" spans="1:27" ht="13.5" x14ac:dyDescent="0.25">
      <c r="A45" s="19" t="s">
        <v>70</v>
      </c>
      <c r="B45" s="15" t="s">
        <v>32</v>
      </c>
      <c r="C45" s="20">
        <v>632876</v>
      </c>
      <c r="D45" s="20"/>
      <c r="E45" s="21">
        <v>463950</v>
      </c>
      <c r="F45" s="22">
        <v>463950</v>
      </c>
      <c r="G45" s="22"/>
      <c r="H45" s="22"/>
      <c r="I45" s="22"/>
      <c r="J45" s="22"/>
      <c r="K45" s="22">
        <v>18211</v>
      </c>
      <c r="L45" s="22">
        <v>9365</v>
      </c>
      <c r="M45" s="22">
        <v>21806</v>
      </c>
      <c r="N45" s="22">
        <v>49382</v>
      </c>
      <c r="O45" s="22"/>
      <c r="P45" s="22"/>
      <c r="Q45" s="22"/>
      <c r="R45" s="22"/>
      <c r="S45" s="22"/>
      <c r="T45" s="22"/>
      <c r="U45" s="22"/>
      <c r="V45" s="22"/>
      <c r="W45" s="22">
        <v>49382</v>
      </c>
      <c r="X45" s="22">
        <v>381470</v>
      </c>
      <c r="Y45" s="22">
        <v>-332088</v>
      </c>
      <c r="Z45" s="23">
        <v>-87.054814271109123</v>
      </c>
      <c r="AA45" s="20">
        <v>463950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16686074837</v>
      </c>
      <c r="D47" s="29">
        <f t="shared" ref="D47:Y47" si="1">SUM(D34:D46)</f>
        <v>0</v>
      </c>
      <c r="E47" s="30">
        <f t="shared" si="1"/>
        <v>18741182719</v>
      </c>
      <c r="F47" s="31">
        <f t="shared" si="1"/>
        <v>18741123881</v>
      </c>
      <c r="G47" s="31">
        <f t="shared" si="1"/>
        <v>280633002</v>
      </c>
      <c r="H47" s="31">
        <f t="shared" si="1"/>
        <v>2227166939</v>
      </c>
      <c r="I47" s="31">
        <f t="shared" si="1"/>
        <v>2277303461</v>
      </c>
      <c r="J47" s="31">
        <f t="shared" si="1"/>
        <v>4785103402</v>
      </c>
      <c r="K47" s="31">
        <f t="shared" si="1"/>
        <v>1594694588</v>
      </c>
      <c r="L47" s="31">
        <f t="shared" si="1"/>
        <v>1450366481</v>
      </c>
      <c r="M47" s="31">
        <f t="shared" si="1"/>
        <v>1395086906</v>
      </c>
      <c r="N47" s="31">
        <f t="shared" si="1"/>
        <v>4440147975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9225251377</v>
      </c>
      <c r="X47" s="31">
        <f t="shared" si="1"/>
        <v>8838941695</v>
      </c>
      <c r="Y47" s="31">
        <f t="shared" si="1"/>
        <v>386309682</v>
      </c>
      <c r="Z47" s="32">
        <f>+IF(X47&lt;&gt;0,+(Y47/X47)*100,0)</f>
        <v>4.3705422586793068</v>
      </c>
      <c r="AA47" s="29">
        <f>SUM(AA34:AA46)</f>
        <v>18741123881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3768361623</v>
      </c>
      <c r="D48" s="39">
        <f t="shared" si="2"/>
        <v>0</v>
      </c>
      <c r="E48" s="40">
        <f t="shared" si="2"/>
        <v>3117874449</v>
      </c>
      <c r="F48" s="41">
        <f t="shared" si="2"/>
        <v>3117933287</v>
      </c>
      <c r="G48" s="41">
        <f t="shared" si="2"/>
        <v>1936158375</v>
      </c>
      <c r="H48" s="41">
        <f t="shared" si="2"/>
        <v>114701937</v>
      </c>
      <c r="I48" s="41">
        <f t="shared" si="2"/>
        <v>-129652138</v>
      </c>
      <c r="J48" s="41">
        <f t="shared" si="2"/>
        <v>1921208174</v>
      </c>
      <c r="K48" s="41">
        <f t="shared" si="2"/>
        <v>215440479</v>
      </c>
      <c r="L48" s="41">
        <f t="shared" si="2"/>
        <v>373020689</v>
      </c>
      <c r="M48" s="41">
        <f t="shared" si="2"/>
        <v>479185877</v>
      </c>
      <c r="N48" s="41">
        <f t="shared" si="2"/>
        <v>1067647045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2988855219</v>
      </c>
      <c r="X48" s="41">
        <f t="shared" si="2"/>
        <v>2732865417</v>
      </c>
      <c r="Y48" s="41">
        <f t="shared" si="2"/>
        <v>255989802</v>
      </c>
      <c r="Z48" s="42">
        <f>+IF(X48&lt;&gt;0,+(Y48/X48)*100,0)</f>
        <v>9.367084101822055</v>
      </c>
      <c r="AA48" s="39">
        <f>+AA32-AA47</f>
        <v>3117933287</v>
      </c>
    </row>
    <row r="49" spans="1:27" ht="25.5" x14ac:dyDescent="0.25">
      <c r="A49" s="43" t="s">
        <v>74</v>
      </c>
      <c r="B49" s="15" t="s">
        <v>32</v>
      </c>
      <c r="C49" s="20">
        <v>25851922</v>
      </c>
      <c r="D49" s="20"/>
      <c r="E49" s="21">
        <v>67239980</v>
      </c>
      <c r="F49" s="22">
        <v>67239980</v>
      </c>
      <c r="G49" s="22">
        <v>4392761</v>
      </c>
      <c r="H49" s="22">
        <v>8148422</v>
      </c>
      <c r="I49" s="22">
        <v>4351477</v>
      </c>
      <c r="J49" s="22">
        <v>16892660</v>
      </c>
      <c r="K49" s="22">
        <v>5956943</v>
      </c>
      <c r="L49" s="22">
        <v>3481706</v>
      </c>
      <c r="M49" s="22">
        <v>5356074</v>
      </c>
      <c r="N49" s="22">
        <v>14794723</v>
      </c>
      <c r="O49" s="22"/>
      <c r="P49" s="22"/>
      <c r="Q49" s="22"/>
      <c r="R49" s="22"/>
      <c r="S49" s="22"/>
      <c r="T49" s="22"/>
      <c r="U49" s="22"/>
      <c r="V49" s="22"/>
      <c r="W49" s="22">
        <v>31687383</v>
      </c>
      <c r="X49" s="22">
        <v>29081485</v>
      </c>
      <c r="Y49" s="22">
        <v>2605898</v>
      </c>
      <c r="Z49" s="23">
        <v>8.9606772143857167</v>
      </c>
      <c r="AA49" s="20">
        <v>67239980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3794213545</v>
      </c>
      <c r="D51" s="48">
        <f t="shared" si="3"/>
        <v>0</v>
      </c>
      <c r="E51" s="49">
        <f t="shared" si="3"/>
        <v>3185114429</v>
      </c>
      <c r="F51" s="50">
        <f t="shared" si="3"/>
        <v>3185173267</v>
      </c>
      <c r="G51" s="50">
        <f t="shared" si="3"/>
        <v>1940551136</v>
      </c>
      <c r="H51" s="50">
        <f t="shared" si="3"/>
        <v>122850359</v>
      </c>
      <c r="I51" s="50">
        <f t="shared" si="3"/>
        <v>-125300661</v>
      </c>
      <c r="J51" s="50">
        <f t="shared" si="3"/>
        <v>1938100834</v>
      </c>
      <c r="K51" s="50">
        <f t="shared" si="3"/>
        <v>221397422</v>
      </c>
      <c r="L51" s="50">
        <f t="shared" si="3"/>
        <v>376502395</v>
      </c>
      <c r="M51" s="50">
        <f t="shared" si="3"/>
        <v>484541951</v>
      </c>
      <c r="N51" s="50">
        <f t="shared" si="3"/>
        <v>1082441768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3020542602</v>
      </c>
      <c r="X51" s="50">
        <f t="shared" si="3"/>
        <v>2761946902</v>
      </c>
      <c r="Y51" s="50">
        <f t="shared" si="3"/>
        <v>258595700</v>
      </c>
      <c r="Z51" s="51">
        <f>+IF(X51&lt;&gt;0,+(Y51/X51)*100,0)</f>
        <v>9.3628049044948654</v>
      </c>
      <c r="AA51" s="48">
        <f>SUM(AA48:AA50)</f>
        <v>3185173267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3794213545</v>
      </c>
      <c r="D53" s="54">
        <f>+D51-D52</f>
        <v>0</v>
      </c>
      <c r="E53" s="55">
        <f t="shared" si="4"/>
        <v>3185114429</v>
      </c>
      <c r="F53" s="56">
        <f t="shared" si="4"/>
        <v>3185173267</v>
      </c>
      <c r="G53" s="56">
        <f t="shared" si="4"/>
        <v>1940551136</v>
      </c>
      <c r="H53" s="56">
        <f t="shared" si="4"/>
        <v>122850359</v>
      </c>
      <c r="I53" s="56">
        <f t="shared" si="4"/>
        <v>-125300661</v>
      </c>
      <c r="J53" s="56">
        <f t="shared" si="4"/>
        <v>1938100834</v>
      </c>
      <c r="K53" s="56">
        <f t="shared" si="4"/>
        <v>221397422</v>
      </c>
      <c r="L53" s="56">
        <f t="shared" si="4"/>
        <v>376502395</v>
      </c>
      <c r="M53" s="56">
        <f t="shared" si="4"/>
        <v>484541951</v>
      </c>
      <c r="N53" s="56">
        <f t="shared" si="4"/>
        <v>1082441768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3020542602</v>
      </c>
      <c r="X53" s="56">
        <f t="shared" si="4"/>
        <v>2761946902</v>
      </c>
      <c r="Y53" s="56">
        <f t="shared" si="4"/>
        <v>258595700</v>
      </c>
      <c r="Z53" s="57">
        <f>+IF(X53&lt;&gt;0,+(Y53/X53)*100,0)</f>
        <v>9.3628049044948654</v>
      </c>
      <c r="AA53" s="54">
        <f>+AA51-AA52</f>
        <v>3185173267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3794213545</v>
      </c>
      <c r="D56" s="48">
        <f>SUM(D53:D55)</f>
        <v>0</v>
      </c>
      <c r="E56" s="49">
        <f t="shared" si="5"/>
        <v>3185114429</v>
      </c>
      <c r="F56" s="50">
        <f t="shared" si="5"/>
        <v>3185173267</v>
      </c>
      <c r="G56" s="50">
        <f t="shared" si="5"/>
        <v>1940551136</v>
      </c>
      <c r="H56" s="50">
        <f t="shared" si="5"/>
        <v>122850359</v>
      </c>
      <c r="I56" s="50">
        <f t="shared" si="5"/>
        <v>-125300661</v>
      </c>
      <c r="J56" s="50">
        <f t="shared" si="5"/>
        <v>1938100834</v>
      </c>
      <c r="K56" s="50">
        <f t="shared" si="5"/>
        <v>221397422</v>
      </c>
      <c r="L56" s="50">
        <f t="shared" si="5"/>
        <v>376502395</v>
      </c>
      <c r="M56" s="50">
        <f t="shared" si="5"/>
        <v>484541951</v>
      </c>
      <c r="N56" s="50">
        <f t="shared" si="5"/>
        <v>1082441768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3020542602</v>
      </c>
      <c r="X56" s="50">
        <f t="shared" si="5"/>
        <v>2761946902</v>
      </c>
      <c r="Y56" s="50">
        <f t="shared" si="5"/>
        <v>258595700</v>
      </c>
      <c r="Z56" s="51">
        <f>+IF(X56&lt;&gt;0,+(Y56/X56)*100,0)</f>
        <v>9.3628049044948654</v>
      </c>
      <c r="AA56" s="48">
        <f>SUM(AA53:AA55)</f>
        <v>3185173267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3794213545</v>
      </c>
      <c r="D59" s="65">
        <f>SUM(D56:D58)</f>
        <v>0</v>
      </c>
      <c r="E59" s="66">
        <f t="shared" si="6"/>
        <v>3185114429</v>
      </c>
      <c r="F59" s="67">
        <f t="shared" si="6"/>
        <v>3185173267</v>
      </c>
      <c r="G59" s="67">
        <f t="shared" si="6"/>
        <v>1940551136</v>
      </c>
      <c r="H59" s="67">
        <f t="shared" si="6"/>
        <v>122850359</v>
      </c>
      <c r="I59" s="67">
        <f t="shared" si="6"/>
        <v>-125300661</v>
      </c>
      <c r="J59" s="67">
        <f t="shared" si="6"/>
        <v>1938100834</v>
      </c>
      <c r="K59" s="67">
        <f t="shared" si="6"/>
        <v>221397422</v>
      </c>
      <c r="L59" s="67">
        <f t="shared" si="6"/>
        <v>376502395</v>
      </c>
      <c r="M59" s="67">
        <f t="shared" si="6"/>
        <v>484541951</v>
      </c>
      <c r="N59" s="67">
        <f t="shared" si="6"/>
        <v>1082441768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3020542602</v>
      </c>
      <c r="X59" s="67">
        <f t="shared" si="6"/>
        <v>2761946902</v>
      </c>
      <c r="Y59" s="67">
        <f t="shared" si="6"/>
        <v>258595700</v>
      </c>
      <c r="Z59" s="68">
        <f>+IF(X59&lt;&gt;0,+(Y59/X59)*100,0)</f>
        <v>9.3628049044948654</v>
      </c>
      <c r="AA59" s="65">
        <f>SUM(AA56:AA58)</f>
        <v>3185173267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148812283</v>
      </c>
      <c r="D6" s="20"/>
      <c r="E6" s="21">
        <v>198474474</v>
      </c>
      <c r="F6" s="22">
        <v>198474474</v>
      </c>
      <c r="G6" s="22">
        <v>14200957</v>
      </c>
      <c r="H6" s="22">
        <v>14579888</v>
      </c>
      <c r="I6" s="22">
        <v>15257264</v>
      </c>
      <c r="J6" s="22">
        <v>44038109</v>
      </c>
      <c r="K6" s="22">
        <v>14750635</v>
      </c>
      <c r="L6" s="22">
        <v>14957796</v>
      </c>
      <c r="M6" s="22">
        <v>14156430</v>
      </c>
      <c r="N6" s="22">
        <v>43864861</v>
      </c>
      <c r="O6" s="22"/>
      <c r="P6" s="22"/>
      <c r="Q6" s="22"/>
      <c r="R6" s="22"/>
      <c r="S6" s="22"/>
      <c r="T6" s="22"/>
      <c r="U6" s="22"/>
      <c r="V6" s="22"/>
      <c r="W6" s="22">
        <v>87902970</v>
      </c>
      <c r="X6" s="22">
        <v>100816615</v>
      </c>
      <c r="Y6" s="22">
        <v>-12913645</v>
      </c>
      <c r="Z6" s="23">
        <v>-12.80904442189415</v>
      </c>
      <c r="AA6" s="20">
        <v>198474474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915729</v>
      </c>
      <c r="D13" s="20"/>
      <c r="E13" s="21">
        <v>954796</v>
      </c>
      <c r="F13" s="22">
        <v>954796</v>
      </c>
      <c r="G13" s="22">
        <v>122488</v>
      </c>
      <c r="H13" s="22">
        <v>126453</v>
      </c>
      <c r="I13" s="22">
        <v>134217</v>
      </c>
      <c r="J13" s="22">
        <v>383158</v>
      </c>
      <c r="K13" s="22">
        <v>141811</v>
      </c>
      <c r="L13" s="22">
        <v>150313</v>
      </c>
      <c r="M13" s="22">
        <v>150605</v>
      </c>
      <c r="N13" s="22">
        <v>442729</v>
      </c>
      <c r="O13" s="22"/>
      <c r="P13" s="22"/>
      <c r="Q13" s="22"/>
      <c r="R13" s="22"/>
      <c r="S13" s="22"/>
      <c r="T13" s="22"/>
      <c r="U13" s="22"/>
      <c r="V13" s="22"/>
      <c r="W13" s="22">
        <v>825887</v>
      </c>
      <c r="X13" s="22">
        <v>477396</v>
      </c>
      <c r="Y13" s="22">
        <v>348491</v>
      </c>
      <c r="Z13" s="23">
        <v>72.998307484771559</v>
      </c>
      <c r="AA13" s="20">
        <v>954796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2061573</v>
      </c>
      <c r="D25" s="20"/>
      <c r="E25" s="21">
        <v>241435</v>
      </c>
      <c r="F25" s="22">
        <v>241435</v>
      </c>
      <c r="G25" s="22"/>
      <c r="H25" s="22"/>
      <c r="I25" s="22"/>
      <c r="J25" s="22"/>
      <c r="K25" s="22">
        <v>65217</v>
      </c>
      <c r="L25" s="22">
        <v>-32609</v>
      </c>
      <c r="M25" s="22"/>
      <c r="N25" s="22">
        <v>32608</v>
      </c>
      <c r="O25" s="22"/>
      <c r="P25" s="22"/>
      <c r="Q25" s="22"/>
      <c r="R25" s="22"/>
      <c r="S25" s="22"/>
      <c r="T25" s="22"/>
      <c r="U25" s="22"/>
      <c r="V25" s="22"/>
      <c r="W25" s="22">
        <v>32608</v>
      </c>
      <c r="X25" s="22">
        <v>120720</v>
      </c>
      <c r="Y25" s="22">
        <v>-88112</v>
      </c>
      <c r="Z25" s="23">
        <v>-72.988734261100063</v>
      </c>
      <c r="AA25" s="20">
        <v>241435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24763</v>
      </c>
      <c r="H26" s="22">
        <v>25665</v>
      </c>
      <c r="I26" s="22">
        <v>25873</v>
      </c>
      <c r="J26" s="22">
        <v>76301</v>
      </c>
      <c r="K26" s="22">
        <v>26346</v>
      </c>
      <c r="L26" s="22">
        <v>27027</v>
      </c>
      <c r="M26" s="22">
        <v>27600</v>
      </c>
      <c r="N26" s="22">
        <v>80973</v>
      </c>
      <c r="O26" s="22"/>
      <c r="P26" s="22"/>
      <c r="Q26" s="22"/>
      <c r="R26" s="22"/>
      <c r="S26" s="22"/>
      <c r="T26" s="22"/>
      <c r="U26" s="22"/>
      <c r="V26" s="22"/>
      <c r="W26" s="22">
        <v>157274</v>
      </c>
      <c r="X26" s="22"/>
      <c r="Y26" s="22">
        <v>157274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1748152</v>
      </c>
      <c r="D28" s="20"/>
      <c r="E28" s="21">
        <v>1974395</v>
      </c>
      <c r="F28" s="22">
        <v>1974395</v>
      </c>
      <c r="G28" s="22">
        <v>154814</v>
      </c>
      <c r="H28" s="22">
        <v>152510</v>
      </c>
      <c r="I28" s="22">
        <v>155614</v>
      </c>
      <c r="J28" s="22">
        <v>462938</v>
      </c>
      <c r="K28" s="22">
        <v>152960</v>
      </c>
      <c r="L28" s="22">
        <v>152734</v>
      </c>
      <c r="M28" s="22">
        <v>152509</v>
      </c>
      <c r="N28" s="22">
        <v>458203</v>
      </c>
      <c r="O28" s="22"/>
      <c r="P28" s="22"/>
      <c r="Q28" s="22"/>
      <c r="R28" s="22"/>
      <c r="S28" s="22"/>
      <c r="T28" s="22"/>
      <c r="U28" s="22"/>
      <c r="V28" s="22"/>
      <c r="W28" s="22">
        <v>921141</v>
      </c>
      <c r="X28" s="22">
        <v>987204</v>
      </c>
      <c r="Y28" s="22">
        <v>-66063</v>
      </c>
      <c r="Z28" s="23">
        <v>-6.6919299354540707</v>
      </c>
      <c r="AA28" s="20">
        <v>1974395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33528403</v>
      </c>
      <c r="F30" s="22">
        <v>33528403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16764204</v>
      </c>
      <c r="Y30" s="22">
        <v>-16764204</v>
      </c>
      <c r="Z30" s="23">
        <v>-100</v>
      </c>
      <c r="AA30" s="20">
        <v>33528403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153537737</v>
      </c>
      <c r="D32" s="29">
        <f t="shared" ref="D32:Y32" si="0">SUM(D6:D31)</f>
        <v>0</v>
      </c>
      <c r="E32" s="30">
        <f t="shared" si="0"/>
        <v>235173503</v>
      </c>
      <c r="F32" s="31">
        <f t="shared" si="0"/>
        <v>235173503</v>
      </c>
      <c r="G32" s="31">
        <f t="shared" si="0"/>
        <v>14503022</v>
      </c>
      <c r="H32" s="31">
        <f t="shared" si="0"/>
        <v>14884516</v>
      </c>
      <c r="I32" s="31">
        <f t="shared" si="0"/>
        <v>15572968</v>
      </c>
      <c r="J32" s="31">
        <f t="shared" si="0"/>
        <v>44960506</v>
      </c>
      <c r="K32" s="31">
        <f t="shared" si="0"/>
        <v>15136969</v>
      </c>
      <c r="L32" s="31">
        <f t="shared" si="0"/>
        <v>15255261</v>
      </c>
      <c r="M32" s="31">
        <f t="shared" si="0"/>
        <v>14487144</v>
      </c>
      <c r="N32" s="31">
        <f t="shared" si="0"/>
        <v>44879374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89839880</v>
      </c>
      <c r="X32" s="31">
        <f t="shared" si="0"/>
        <v>119166139</v>
      </c>
      <c r="Y32" s="31">
        <f t="shared" si="0"/>
        <v>-29326259</v>
      </c>
      <c r="Z32" s="32">
        <f>+IF(X32&lt;&gt;0,+(Y32/X32)*100,0)</f>
        <v>-24.609557082318492</v>
      </c>
      <c r="AA32" s="29">
        <f>SUM(AA6:AA31)</f>
        <v>235173503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12052415</v>
      </c>
      <c r="D34" s="20"/>
      <c r="E34" s="21">
        <v>14314200</v>
      </c>
      <c r="F34" s="22">
        <v>14314200</v>
      </c>
      <c r="G34" s="22">
        <v>760867</v>
      </c>
      <c r="H34" s="22">
        <v>1001836</v>
      </c>
      <c r="I34" s="22">
        <v>1075076</v>
      </c>
      <c r="J34" s="22">
        <v>2837779</v>
      </c>
      <c r="K34" s="22">
        <v>1029002</v>
      </c>
      <c r="L34" s="22">
        <v>1542725</v>
      </c>
      <c r="M34" s="22">
        <v>1030560</v>
      </c>
      <c r="N34" s="22">
        <v>3602287</v>
      </c>
      <c r="O34" s="22"/>
      <c r="P34" s="22"/>
      <c r="Q34" s="22"/>
      <c r="R34" s="22"/>
      <c r="S34" s="22"/>
      <c r="T34" s="22"/>
      <c r="U34" s="22"/>
      <c r="V34" s="22"/>
      <c r="W34" s="22">
        <v>6440066</v>
      </c>
      <c r="X34" s="22">
        <v>7160629</v>
      </c>
      <c r="Y34" s="22">
        <v>-720563</v>
      </c>
      <c r="Z34" s="23">
        <v>-10.062845037775313</v>
      </c>
      <c r="AA34" s="20">
        <v>14314200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132569826</v>
      </c>
      <c r="D36" s="20"/>
      <c r="E36" s="21">
        <v>134216381</v>
      </c>
      <c r="F36" s="22">
        <v>134216381</v>
      </c>
      <c r="G36" s="22">
        <v>16818996</v>
      </c>
      <c r="H36" s="22">
        <v>16976734</v>
      </c>
      <c r="I36" s="22">
        <v>12338066</v>
      </c>
      <c r="J36" s="22">
        <v>46133796</v>
      </c>
      <c r="K36" s="22">
        <v>10287720</v>
      </c>
      <c r="L36" s="22">
        <v>10743831</v>
      </c>
      <c r="M36" s="22">
        <v>10488643</v>
      </c>
      <c r="N36" s="22">
        <v>31520194</v>
      </c>
      <c r="O36" s="22"/>
      <c r="P36" s="22"/>
      <c r="Q36" s="22"/>
      <c r="R36" s="22"/>
      <c r="S36" s="22"/>
      <c r="T36" s="22"/>
      <c r="U36" s="22"/>
      <c r="V36" s="22"/>
      <c r="W36" s="22">
        <v>77653990</v>
      </c>
      <c r="X36" s="22">
        <v>70577067</v>
      </c>
      <c r="Y36" s="22">
        <v>7076923</v>
      </c>
      <c r="Z36" s="23">
        <v>10.02722739951775</v>
      </c>
      <c r="AA36" s="20">
        <v>134216381</v>
      </c>
    </row>
    <row r="37" spans="1:27" ht="13.5" x14ac:dyDescent="0.25">
      <c r="A37" s="19" t="s">
        <v>63</v>
      </c>
      <c r="B37" s="15" t="s">
        <v>32</v>
      </c>
      <c r="C37" s="20">
        <v>1734959</v>
      </c>
      <c r="D37" s="20"/>
      <c r="E37" s="21">
        <v>2255710</v>
      </c>
      <c r="F37" s="22">
        <v>2255710</v>
      </c>
      <c r="G37" s="22">
        <v>48012</v>
      </c>
      <c r="H37" s="22">
        <v>171150</v>
      </c>
      <c r="I37" s="22">
        <v>37420</v>
      </c>
      <c r="J37" s="22">
        <v>256582</v>
      </c>
      <c r="K37" s="22">
        <v>320240</v>
      </c>
      <c r="L37" s="22">
        <v>410783</v>
      </c>
      <c r="M37" s="22">
        <v>43610</v>
      </c>
      <c r="N37" s="22">
        <v>774633</v>
      </c>
      <c r="O37" s="22"/>
      <c r="P37" s="22"/>
      <c r="Q37" s="22"/>
      <c r="R37" s="22"/>
      <c r="S37" s="22"/>
      <c r="T37" s="22"/>
      <c r="U37" s="22"/>
      <c r="V37" s="22"/>
      <c r="W37" s="22">
        <v>1031215</v>
      </c>
      <c r="X37" s="22">
        <v>939853</v>
      </c>
      <c r="Y37" s="22">
        <v>91362</v>
      </c>
      <c r="Z37" s="23">
        <v>9.7208818825922769</v>
      </c>
      <c r="AA37" s="20">
        <v>2255710</v>
      </c>
    </row>
    <row r="38" spans="1:27" ht="13.5" x14ac:dyDescent="0.25">
      <c r="A38" s="19" t="s">
        <v>64</v>
      </c>
      <c r="B38" s="15" t="s">
        <v>32</v>
      </c>
      <c r="C38" s="20">
        <v>1787050</v>
      </c>
      <c r="D38" s="20"/>
      <c r="E38" s="21">
        <v>5836000</v>
      </c>
      <c r="F38" s="22">
        <v>5836000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2917998</v>
      </c>
      <c r="Y38" s="22">
        <v>-2917998</v>
      </c>
      <c r="Z38" s="23">
        <v>-100</v>
      </c>
      <c r="AA38" s="20">
        <v>5836000</v>
      </c>
    </row>
    <row r="39" spans="1:27" ht="13.5" x14ac:dyDescent="0.25">
      <c r="A39" s="19" t="s">
        <v>65</v>
      </c>
      <c r="B39" s="15" t="s">
        <v>32</v>
      </c>
      <c r="C39" s="20">
        <v>1582839</v>
      </c>
      <c r="D39" s="20"/>
      <c r="E39" s="21">
        <v>2164956</v>
      </c>
      <c r="F39" s="22">
        <v>2164956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1082478</v>
      </c>
      <c r="Y39" s="22">
        <v>-1082478</v>
      </c>
      <c r="Z39" s="23">
        <v>-100</v>
      </c>
      <c r="AA39" s="20">
        <v>2164956</v>
      </c>
    </row>
    <row r="40" spans="1:27" ht="13.5" x14ac:dyDescent="0.25">
      <c r="A40" s="19" t="s">
        <v>40</v>
      </c>
      <c r="B40" s="15" t="s">
        <v>32</v>
      </c>
      <c r="C40" s="20">
        <v>7875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521356</v>
      </c>
      <c r="D41" s="20"/>
      <c r="E41" s="21">
        <v>1693847</v>
      </c>
      <c r="F41" s="22">
        <v>1693847</v>
      </c>
      <c r="G41" s="22"/>
      <c r="H41" s="22"/>
      <c r="I41" s="22">
        <v>48550</v>
      </c>
      <c r="J41" s="22">
        <v>48550</v>
      </c>
      <c r="K41" s="22">
        <v>58280</v>
      </c>
      <c r="L41" s="22">
        <v>54380</v>
      </c>
      <c r="M41" s="22"/>
      <c r="N41" s="22">
        <v>112660</v>
      </c>
      <c r="O41" s="22"/>
      <c r="P41" s="22"/>
      <c r="Q41" s="22"/>
      <c r="R41" s="22"/>
      <c r="S41" s="22"/>
      <c r="T41" s="22"/>
      <c r="U41" s="22"/>
      <c r="V41" s="22"/>
      <c r="W41" s="22">
        <v>161210</v>
      </c>
      <c r="X41" s="22">
        <v>699904</v>
      </c>
      <c r="Y41" s="22">
        <v>-538694</v>
      </c>
      <c r="Z41" s="23">
        <v>-76.966841166788598</v>
      </c>
      <c r="AA41" s="20">
        <v>1693847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5635211</v>
      </c>
      <c r="D44" s="20"/>
      <c r="E44" s="21">
        <v>6232170</v>
      </c>
      <c r="F44" s="22">
        <v>6232170</v>
      </c>
      <c r="G44" s="22">
        <v>64864</v>
      </c>
      <c r="H44" s="22">
        <v>375579</v>
      </c>
      <c r="I44" s="22">
        <v>453048</v>
      </c>
      <c r="J44" s="22">
        <v>893491</v>
      </c>
      <c r="K44" s="22">
        <v>363611</v>
      </c>
      <c r="L44" s="22">
        <v>520984</v>
      </c>
      <c r="M44" s="22">
        <v>113209</v>
      </c>
      <c r="N44" s="22">
        <v>997804</v>
      </c>
      <c r="O44" s="22"/>
      <c r="P44" s="22"/>
      <c r="Q44" s="22"/>
      <c r="R44" s="22"/>
      <c r="S44" s="22"/>
      <c r="T44" s="22"/>
      <c r="U44" s="22"/>
      <c r="V44" s="22"/>
      <c r="W44" s="22">
        <v>1891295</v>
      </c>
      <c r="X44" s="22">
        <v>2295851</v>
      </c>
      <c r="Y44" s="22">
        <v>-404556</v>
      </c>
      <c r="Z44" s="23">
        <v>-17.621178377865114</v>
      </c>
      <c r="AA44" s="20">
        <v>6232170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155891531</v>
      </c>
      <c r="D47" s="29">
        <f t="shared" ref="D47:Y47" si="1">SUM(D34:D46)</f>
        <v>0</v>
      </c>
      <c r="E47" s="30">
        <f t="shared" si="1"/>
        <v>166713264</v>
      </c>
      <c r="F47" s="31">
        <f t="shared" si="1"/>
        <v>166713264</v>
      </c>
      <c r="G47" s="31">
        <f t="shared" si="1"/>
        <v>17692739</v>
      </c>
      <c r="H47" s="31">
        <f t="shared" si="1"/>
        <v>18525299</v>
      </c>
      <c r="I47" s="31">
        <f t="shared" si="1"/>
        <v>13952160</v>
      </c>
      <c r="J47" s="31">
        <f t="shared" si="1"/>
        <v>50170198</v>
      </c>
      <c r="K47" s="31">
        <f t="shared" si="1"/>
        <v>12058853</v>
      </c>
      <c r="L47" s="31">
        <f t="shared" si="1"/>
        <v>13272703</v>
      </c>
      <c r="M47" s="31">
        <f t="shared" si="1"/>
        <v>11676022</v>
      </c>
      <c r="N47" s="31">
        <f t="shared" si="1"/>
        <v>37007578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87177776</v>
      </c>
      <c r="X47" s="31">
        <f t="shared" si="1"/>
        <v>85673780</v>
      </c>
      <c r="Y47" s="31">
        <f t="shared" si="1"/>
        <v>1503996</v>
      </c>
      <c r="Z47" s="32">
        <f>+IF(X47&lt;&gt;0,+(Y47/X47)*100,0)</f>
        <v>1.7554915868075389</v>
      </c>
      <c r="AA47" s="29">
        <f>SUM(AA34:AA46)</f>
        <v>166713264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-2353794</v>
      </c>
      <c r="D48" s="39">
        <f t="shared" si="2"/>
        <v>0</v>
      </c>
      <c r="E48" s="40">
        <f t="shared" si="2"/>
        <v>68460239</v>
      </c>
      <c r="F48" s="41">
        <f t="shared" si="2"/>
        <v>68460239</v>
      </c>
      <c r="G48" s="41">
        <f t="shared" si="2"/>
        <v>-3189717</v>
      </c>
      <c r="H48" s="41">
        <f t="shared" si="2"/>
        <v>-3640783</v>
      </c>
      <c r="I48" s="41">
        <f t="shared" si="2"/>
        <v>1620808</v>
      </c>
      <c r="J48" s="41">
        <f t="shared" si="2"/>
        <v>-5209692</v>
      </c>
      <c r="K48" s="41">
        <f t="shared" si="2"/>
        <v>3078116</v>
      </c>
      <c r="L48" s="41">
        <f t="shared" si="2"/>
        <v>1982558</v>
      </c>
      <c r="M48" s="41">
        <f t="shared" si="2"/>
        <v>2811122</v>
      </c>
      <c r="N48" s="41">
        <f t="shared" si="2"/>
        <v>7871796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2662104</v>
      </c>
      <c r="X48" s="41">
        <f t="shared" si="2"/>
        <v>33492359</v>
      </c>
      <c r="Y48" s="41">
        <f t="shared" si="2"/>
        <v>-30830255</v>
      </c>
      <c r="Z48" s="42">
        <f>+IF(X48&lt;&gt;0,+(Y48/X48)*100,0)</f>
        <v>-92.051607950338763</v>
      </c>
      <c r="AA48" s="39">
        <f>+AA32-AA47</f>
        <v>68460239</v>
      </c>
    </row>
    <row r="49" spans="1:27" ht="25.5" x14ac:dyDescent="0.25">
      <c r="A49" s="43" t="s">
        <v>74</v>
      </c>
      <c r="B49" s="15" t="s">
        <v>32</v>
      </c>
      <c r="C49" s="20">
        <v>5769592</v>
      </c>
      <c r="D49" s="20"/>
      <c r="E49" s="21">
        <v>1609565</v>
      </c>
      <c r="F49" s="22">
        <v>1609565</v>
      </c>
      <c r="G49" s="22"/>
      <c r="H49" s="22"/>
      <c r="I49" s="22"/>
      <c r="J49" s="22"/>
      <c r="K49" s="22">
        <v>217391</v>
      </c>
      <c r="L49" s="22"/>
      <c r="M49" s="22"/>
      <c r="N49" s="22">
        <v>217391</v>
      </c>
      <c r="O49" s="22"/>
      <c r="P49" s="22"/>
      <c r="Q49" s="22"/>
      <c r="R49" s="22"/>
      <c r="S49" s="22"/>
      <c r="T49" s="22"/>
      <c r="U49" s="22"/>
      <c r="V49" s="22"/>
      <c r="W49" s="22">
        <v>217391</v>
      </c>
      <c r="X49" s="22">
        <v>867741</v>
      </c>
      <c r="Y49" s="22">
        <v>-650350</v>
      </c>
      <c r="Z49" s="23">
        <v>-74.947478567913691</v>
      </c>
      <c r="AA49" s="20">
        <v>1609565</v>
      </c>
    </row>
    <row r="50" spans="1:27" ht="13.5" x14ac:dyDescent="0.25">
      <c r="A50" s="43" t="s">
        <v>75</v>
      </c>
      <c r="B50" s="15" t="s">
        <v>32</v>
      </c>
      <c r="C50" s="44">
        <v>186453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3602251</v>
      </c>
      <c r="D51" s="48">
        <f t="shared" si="3"/>
        <v>0</v>
      </c>
      <c r="E51" s="49">
        <f t="shared" si="3"/>
        <v>70069804</v>
      </c>
      <c r="F51" s="50">
        <f t="shared" si="3"/>
        <v>70069804</v>
      </c>
      <c r="G51" s="50">
        <f t="shared" si="3"/>
        <v>-3189717</v>
      </c>
      <c r="H51" s="50">
        <f t="shared" si="3"/>
        <v>-3640783</v>
      </c>
      <c r="I51" s="50">
        <f t="shared" si="3"/>
        <v>1620808</v>
      </c>
      <c r="J51" s="50">
        <f t="shared" si="3"/>
        <v>-5209692</v>
      </c>
      <c r="K51" s="50">
        <f t="shared" si="3"/>
        <v>3295507</v>
      </c>
      <c r="L51" s="50">
        <f t="shared" si="3"/>
        <v>1982558</v>
      </c>
      <c r="M51" s="50">
        <f t="shared" si="3"/>
        <v>2811122</v>
      </c>
      <c r="N51" s="50">
        <f t="shared" si="3"/>
        <v>8089187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2879495</v>
      </c>
      <c r="X51" s="50">
        <f t="shared" si="3"/>
        <v>34360100</v>
      </c>
      <c r="Y51" s="50">
        <f t="shared" si="3"/>
        <v>-31480605</v>
      </c>
      <c r="Z51" s="51">
        <f>+IF(X51&lt;&gt;0,+(Y51/X51)*100,0)</f>
        <v>-91.619654773996587</v>
      </c>
      <c r="AA51" s="48">
        <f>SUM(AA48:AA50)</f>
        <v>70069804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3602251</v>
      </c>
      <c r="D53" s="54">
        <f>+D51-D52</f>
        <v>0</v>
      </c>
      <c r="E53" s="55">
        <f t="shared" si="4"/>
        <v>70069804</v>
      </c>
      <c r="F53" s="56">
        <f t="shared" si="4"/>
        <v>70069804</v>
      </c>
      <c r="G53" s="56">
        <f t="shared" si="4"/>
        <v>-3189717</v>
      </c>
      <c r="H53" s="56">
        <f t="shared" si="4"/>
        <v>-3640783</v>
      </c>
      <c r="I53" s="56">
        <f t="shared" si="4"/>
        <v>1620808</v>
      </c>
      <c r="J53" s="56">
        <f t="shared" si="4"/>
        <v>-5209692</v>
      </c>
      <c r="K53" s="56">
        <f t="shared" si="4"/>
        <v>3295507</v>
      </c>
      <c r="L53" s="56">
        <f t="shared" si="4"/>
        <v>1982558</v>
      </c>
      <c r="M53" s="56">
        <f t="shared" si="4"/>
        <v>2811122</v>
      </c>
      <c r="N53" s="56">
        <f t="shared" si="4"/>
        <v>8089187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2879495</v>
      </c>
      <c r="X53" s="56">
        <f t="shared" si="4"/>
        <v>34360100</v>
      </c>
      <c r="Y53" s="56">
        <f t="shared" si="4"/>
        <v>-31480605</v>
      </c>
      <c r="Z53" s="57">
        <f>+IF(X53&lt;&gt;0,+(Y53/X53)*100,0)</f>
        <v>-91.619654773996587</v>
      </c>
      <c r="AA53" s="54">
        <f>+AA51-AA52</f>
        <v>70069804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3602251</v>
      </c>
      <c r="D56" s="48">
        <f>SUM(D53:D55)</f>
        <v>0</v>
      </c>
      <c r="E56" s="49">
        <f t="shared" si="5"/>
        <v>70069804</v>
      </c>
      <c r="F56" s="50">
        <f t="shared" si="5"/>
        <v>70069804</v>
      </c>
      <c r="G56" s="50">
        <f t="shared" si="5"/>
        <v>-3189717</v>
      </c>
      <c r="H56" s="50">
        <f t="shared" si="5"/>
        <v>-3640783</v>
      </c>
      <c r="I56" s="50">
        <f t="shared" si="5"/>
        <v>1620808</v>
      </c>
      <c r="J56" s="50">
        <f t="shared" si="5"/>
        <v>-5209692</v>
      </c>
      <c r="K56" s="50">
        <f t="shared" si="5"/>
        <v>3295507</v>
      </c>
      <c r="L56" s="50">
        <f t="shared" si="5"/>
        <v>1982558</v>
      </c>
      <c r="M56" s="50">
        <f t="shared" si="5"/>
        <v>2811122</v>
      </c>
      <c r="N56" s="50">
        <f t="shared" si="5"/>
        <v>8089187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2879495</v>
      </c>
      <c r="X56" s="50">
        <f t="shared" si="5"/>
        <v>34360100</v>
      </c>
      <c r="Y56" s="50">
        <f t="shared" si="5"/>
        <v>-31480605</v>
      </c>
      <c r="Z56" s="51">
        <f>+IF(X56&lt;&gt;0,+(Y56/X56)*100,0)</f>
        <v>-91.619654773996587</v>
      </c>
      <c r="AA56" s="48">
        <f>SUM(AA53:AA55)</f>
        <v>70069804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3602251</v>
      </c>
      <c r="D59" s="65">
        <f>SUM(D56:D58)</f>
        <v>0</v>
      </c>
      <c r="E59" s="66">
        <f t="shared" si="6"/>
        <v>70069804</v>
      </c>
      <c r="F59" s="67">
        <f t="shared" si="6"/>
        <v>70069804</v>
      </c>
      <c r="G59" s="67">
        <f t="shared" si="6"/>
        <v>-3189717</v>
      </c>
      <c r="H59" s="67">
        <f t="shared" si="6"/>
        <v>-3640783</v>
      </c>
      <c r="I59" s="67">
        <f t="shared" si="6"/>
        <v>1620808</v>
      </c>
      <c r="J59" s="67">
        <f t="shared" si="6"/>
        <v>-5209692</v>
      </c>
      <c r="K59" s="67">
        <f t="shared" si="6"/>
        <v>3295507</v>
      </c>
      <c r="L59" s="67">
        <f t="shared" si="6"/>
        <v>1982558</v>
      </c>
      <c r="M59" s="67">
        <f t="shared" si="6"/>
        <v>2811122</v>
      </c>
      <c r="N59" s="67">
        <f t="shared" si="6"/>
        <v>8089187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2879495</v>
      </c>
      <c r="X59" s="67">
        <f t="shared" si="6"/>
        <v>34360100</v>
      </c>
      <c r="Y59" s="67">
        <f t="shared" si="6"/>
        <v>-31480605</v>
      </c>
      <c r="Z59" s="68">
        <f>+IF(X59&lt;&gt;0,+(Y59/X59)*100,0)</f>
        <v>-91.619654773996587</v>
      </c>
      <c r="AA59" s="65">
        <f>SUM(AA56:AA58)</f>
        <v>70069804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127401382</v>
      </c>
      <c r="D6" s="20"/>
      <c r="E6" s="21">
        <v>135874000</v>
      </c>
      <c r="F6" s="22">
        <v>135874000</v>
      </c>
      <c r="G6" s="22">
        <v>14694408</v>
      </c>
      <c r="H6" s="22">
        <v>12899054</v>
      </c>
      <c r="I6" s="22">
        <v>12175640</v>
      </c>
      <c r="J6" s="22">
        <v>39769102</v>
      </c>
      <c r="K6" s="22">
        <v>10985284</v>
      </c>
      <c r="L6" s="22">
        <v>10839798</v>
      </c>
      <c r="M6" s="22">
        <v>11218390</v>
      </c>
      <c r="N6" s="22">
        <v>33043472</v>
      </c>
      <c r="O6" s="22"/>
      <c r="P6" s="22"/>
      <c r="Q6" s="22"/>
      <c r="R6" s="22"/>
      <c r="S6" s="22"/>
      <c r="T6" s="22"/>
      <c r="U6" s="22"/>
      <c r="V6" s="22"/>
      <c r="W6" s="22">
        <v>72812574</v>
      </c>
      <c r="X6" s="22">
        <v>67937056</v>
      </c>
      <c r="Y6" s="22">
        <v>4875518</v>
      </c>
      <c r="Z6" s="23">
        <v>7.176522338559975</v>
      </c>
      <c r="AA6" s="20">
        <v>135874000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1023663</v>
      </c>
      <c r="G13" s="22">
        <v>165133</v>
      </c>
      <c r="H13" s="22">
        <v>154040</v>
      </c>
      <c r="I13" s="22">
        <v>151256</v>
      </c>
      <c r="J13" s="22">
        <v>470429</v>
      </c>
      <c r="K13" s="22">
        <v>153061</v>
      </c>
      <c r="L13" s="22">
        <v>149365</v>
      </c>
      <c r="M13" s="22">
        <v>150710</v>
      </c>
      <c r="N13" s="22">
        <v>453136</v>
      </c>
      <c r="O13" s="22"/>
      <c r="P13" s="22"/>
      <c r="Q13" s="22"/>
      <c r="R13" s="22"/>
      <c r="S13" s="22"/>
      <c r="T13" s="22"/>
      <c r="U13" s="22"/>
      <c r="V13" s="22"/>
      <c r="W13" s="22">
        <v>923565</v>
      </c>
      <c r="X13" s="22">
        <v>511830</v>
      </c>
      <c r="Y13" s="22">
        <v>411735</v>
      </c>
      <c r="Z13" s="23">
        <v>80.443702010433142</v>
      </c>
      <c r="AA13" s="20">
        <v>1023663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152710</v>
      </c>
      <c r="D23" s="20"/>
      <c r="E23" s="21">
        <v>65366</v>
      </c>
      <c r="F23" s="22">
        <v>65366</v>
      </c>
      <c r="G23" s="22">
        <v>43357</v>
      </c>
      <c r="H23" s="22">
        <v>26555</v>
      </c>
      <c r="I23" s="22">
        <v>149072</v>
      </c>
      <c r="J23" s="22">
        <v>218984</v>
      </c>
      <c r="K23" s="22">
        <v>3905</v>
      </c>
      <c r="L23" s="22">
        <v>2408</v>
      </c>
      <c r="M23" s="22">
        <v>-121934</v>
      </c>
      <c r="N23" s="22">
        <v>-115621</v>
      </c>
      <c r="O23" s="22"/>
      <c r="P23" s="22"/>
      <c r="Q23" s="22"/>
      <c r="R23" s="22"/>
      <c r="S23" s="22"/>
      <c r="T23" s="22"/>
      <c r="U23" s="22"/>
      <c r="V23" s="22"/>
      <c r="W23" s="22">
        <v>103363</v>
      </c>
      <c r="X23" s="22">
        <v>32684</v>
      </c>
      <c r="Y23" s="22">
        <v>70679</v>
      </c>
      <c r="Z23" s="23">
        <v>216.24954105984582</v>
      </c>
      <c r="AA23" s="20">
        <v>65366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35019200</v>
      </c>
      <c r="D25" s="20"/>
      <c r="E25" s="21">
        <v>4351826</v>
      </c>
      <c r="F25" s="22">
        <v>16558262</v>
      </c>
      <c r="G25" s="22">
        <v>2595000</v>
      </c>
      <c r="H25" s="22">
        <v>175662</v>
      </c>
      <c r="I25" s="22"/>
      <c r="J25" s="22">
        <v>2770662</v>
      </c>
      <c r="K25" s="22">
        <v>446858</v>
      </c>
      <c r="L25" s="22">
        <v>8678076</v>
      </c>
      <c r="M25" s="22"/>
      <c r="N25" s="22">
        <v>9124934</v>
      </c>
      <c r="O25" s="22"/>
      <c r="P25" s="22"/>
      <c r="Q25" s="22"/>
      <c r="R25" s="22"/>
      <c r="S25" s="22"/>
      <c r="T25" s="22"/>
      <c r="U25" s="22"/>
      <c r="V25" s="22"/>
      <c r="W25" s="22">
        <v>11895596</v>
      </c>
      <c r="X25" s="22">
        <v>8279138</v>
      </c>
      <c r="Y25" s="22">
        <v>3616458</v>
      </c>
      <c r="Z25" s="23">
        <v>43.68157651195088</v>
      </c>
      <c r="AA25" s="20">
        <v>16558262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2180330</v>
      </c>
      <c r="D28" s="20"/>
      <c r="E28" s="21">
        <v>2461000</v>
      </c>
      <c r="F28" s="22">
        <v>2461000</v>
      </c>
      <c r="G28" s="22">
        <v>564596</v>
      </c>
      <c r="H28" s="22">
        <v>648775</v>
      </c>
      <c r="I28" s="22">
        <v>607223</v>
      </c>
      <c r="J28" s="22">
        <v>1820594</v>
      </c>
      <c r="K28" s="22">
        <v>603512</v>
      </c>
      <c r="L28" s="22">
        <v>603141</v>
      </c>
      <c r="M28" s="22">
        <v>602399</v>
      </c>
      <c r="N28" s="22">
        <v>1809052</v>
      </c>
      <c r="O28" s="22"/>
      <c r="P28" s="22"/>
      <c r="Q28" s="22"/>
      <c r="R28" s="22"/>
      <c r="S28" s="22"/>
      <c r="T28" s="22"/>
      <c r="U28" s="22"/>
      <c r="V28" s="22"/>
      <c r="W28" s="22">
        <v>3629646</v>
      </c>
      <c r="X28" s="22">
        <v>1230502</v>
      </c>
      <c r="Y28" s="22">
        <v>2399144</v>
      </c>
      <c r="Z28" s="23">
        <v>194.97278346560998</v>
      </c>
      <c r="AA28" s="20">
        <v>2461000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12188121</v>
      </c>
      <c r="F30" s="22">
        <v>12188121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6094059</v>
      </c>
      <c r="Y30" s="22">
        <v>-6094059</v>
      </c>
      <c r="Z30" s="23">
        <v>-100</v>
      </c>
      <c r="AA30" s="20">
        <v>12188121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164753622</v>
      </c>
      <c r="D32" s="29">
        <f t="shared" ref="D32:Y32" si="0">SUM(D6:D31)</f>
        <v>0</v>
      </c>
      <c r="E32" s="30">
        <f t="shared" si="0"/>
        <v>154940313</v>
      </c>
      <c r="F32" s="31">
        <f t="shared" si="0"/>
        <v>168170412</v>
      </c>
      <c r="G32" s="31">
        <f t="shared" si="0"/>
        <v>18062494</v>
      </c>
      <c r="H32" s="31">
        <f t="shared" si="0"/>
        <v>13904086</v>
      </c>
      <c r="I32" s="31">
        <f t="shared" si="0"/>
        <v>13083191</v>
      </c>
      <c r="J32" s="31">
        <f t="shared" si="0"/>
        <v>45049771</v>
      </c>
      <c r="K32" s="31">
        <f t="shared" si="0"/>
        <v>12192620</v>
      </c>
      <c r="L32" s="31">
        <f t="shared" si="0"/>
        <v>20272788</v>
      </c>
      <c r="M32" s="31">
        <f t="shared" si="0"/>
        <v>11849565</v>
      </c>
      <c r="N32" s="31">
        <f t="shared" si="0"/>
        <v>44314973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89364744</v>
      </c>
      <c r="X32" s="31">
        <f t="shared" si="0"/>
        <v>84085269</v>
      </c>
      <c r="Y32" s="31">
        <f t="shared" si="0"/>
        <v>5279475</v>
      </c>
      <c r="Z32" s="32">
        <f>+IF(X32&lt;&gt;0,+(Y32/X32)*100,0)</f>
        <v>6.2787157165424548</v>
      </c>
      <c r="AA32" s="29">
        <f>SUM(AA6:AA31)</f>
        <v>168170412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9340078</v>
      </c>
      <c r="D34" s="20"/>
      <c r="E34" s="21">
        <v>10673480</v>
      </c>
      <c r="F34" s="22">
        <v>10673480</v>
      </c>
      <c r="G34" s="22">
        <v>801308</v>
      </c>
      <c r="H34" s="22">
        <v>778100</v>
      </c>
      <c r="I34" s="22">
        <v>821322</v>
      </c>
      <c r="J34" s="22">
        <v>2400730</v>
      </c>
      <c r="K34" s="22">
        <v>812337</v>
      </c>
      <c r="L34" s="22">
        <v>1190822</v>
      </c>
      <c r="M34" s="22">
        <v>784573</v>
      </c>
      <c r="N34" s="22">
        <v>2787732</v>
      </c>
      <c r="O34" s="22"/>
      <c r="P34" s="22"/>
      <c r="Q34" s="22"/>
      <c r="R34" s="22"/>
      <c r="S34" s="22"/>
      <c r="T34" s="22"/>
      <c r="U34" s="22"/>
      <c r="V34" s="22"/>
      <c r="W34" s="22">
        <v>5188462</v>
      </c>
      <c r="X34" s="22">
        <v>5485313</v>
      </c>
      <c r="Y34" s="22">
        <v>-296851</v>
      </c>
      <c r="Z34" s="23">
        <v>-5.4117422287479311</v>
      </c>
      <c r="AA34" s="20">
        <v>10673480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105502654</v>
      </c>
      <c r="D36" s="20"/>
      <c r="E36" s="21">
        <v>113900000</v>
      </c>
      <c r="F36" s="22">
        <v>113900000</v>
      </c>
      <c r="G36" s="22">
        <v>6929424</v>
      </c>
      <c r="H36" s="22">
        <v>15000538</v>
      </c>
      <c r="I36" s="22">
        <v>11348994</v>
      </c>
      <c r="J36" s="22">
        <v>33278956</v>
      </c>
      <c r="K36" s="22">
        <v>7921548</v>
      </c>
      <c r="L36" s="22">
        <v>8390915</v>
      </c>
      <c r="M36" s="22">
        <v>8395962</v>
      </c>
      <c r="N36" s="22">
        <v>24708425</v>
      </c>
      <c r="O36" s="22"/>
      <c r="P36" s="22"/>
      <c r="Q36" s="22"/>
      <c r="R36" s="22"/>
      <c r="S36" s="22"/>
      <c r="T36" s="22"/>
      <c r="U36" s="22"/>
      <c r="V36" s="22"/>
      <c r="W36" s="22">
        <v>57987381</v>
      </c>
      <c r="X36" s="22">
        <v>56949998</v>
      </c>
      <c r="Y36" s="22">
        <v>1037383</v>
      </c>
      <c r="Z36" s="23">
        <v>1.8215681061130151</v>
      </c>
      <c r="AA36" s="20">
        <v>113900000</v>
      </c>
    </row>
    <row r="37" spans="1:27" ht="13.5" x14ac:dyDescent="0.25">
      <c r="A37" s="19" t="s">
        <v>63</v>
      </c>
      <c r="B37" s="15" t="s">
        <v>32</v>
      </c>
      <c r="C37" s="20">
        <v>1854331</v>
      </c>
      <c r="D37" s="20"/>
      <c r="E37" s="21">
        <v>2080000</v>
      </c>
      <c r="F37" s="22">
        <v>2080000</v>
      </c>
      <c r="G37" s="22">
        <v>193288</v>
      </c>
      <c r="H37" s="22">
        <v>119739</v>
      </c>
      <c r="I37" s="22">
        <v>122568</v>
      </c>
      <c r="J37" s="22">
        <v>435595</v>
      </c>
      <c r="K37" s="22">
        <v>55058</v>
      </c>
      <c r="L37" s="22">
        <v>68198</v>
      </c>
      <c r="M37" s="22">
        <v>230632</v>
      </c>
      <c r="N37" s="22">
        <v>353888</v>
      </c>
      <c r="O37" s="22"/>
      <c r="P37" s="22"/>
      <c r="Q37" s="22"/>
      <c r="R37" s="22"/>
      <c r="S37" s="22"/>
      <c r="T37" s="22"/>
      <c r="U37" s="22"/>
      <c r="V37" s="22"/>
      <c r="W37" s="22">
        <v>789483</v>
      </c>
      <c r="X37" s="22">
        <v>995133</v>
      </c>
      <c r="Y37" s="22">
        <v>-205650</v>
      </c>
      <c r="Z37" s="23">
        <v>-20.665579374817238</v>
      </c>
      <c r="AA37" s="20">
        <v>2080000</v>
      </c>
    </row>
    <row r="38" spans="1:27" ht="13.5" x14ac:dyDescent="0.25">
      <c r="A38" s="19" t="s">
        <v>64</v>
      </c>
      <c r="B38" s="15" t="s">
        <v>32</v>
      </c>
      <c r="C38" s="20">
        <v>942447</v>
      </c>
      <c r="D38" s="20"/>
      <c r="E38" s="21">
        <v>1010000</v>
      </c>
      <c r="F38" s="22">
        <v>1010000</v>
      </c>
      <c r="G38" s="22">
        <v>84167</v>
      </c>
      <c r="H38" s="22">
        <v>84167</v>
      </c>
      <c r="I38" s="22">
        <v>84167</v>
      </c>
      <c r="J38" s="22">
        <v>252501</v>
      </c>
      <c r="K38" s="22">
        <v>84167</v>
      </c>
      <c r="L38" s="22">
        <v>84167</v>
      </c>
      <c r="M38" s="22">
        <v>84167</v>
      </c>
      <c r="N38" s="22">
        <v>252501</v>
      </c>
      <c r="O38" s="22"/>
      <c r="P38" s="22"/>
      <c r="Q38" s="22"/>
      <c r="R38" s="22"/>
      <c r="S38" s="22"/>
      <c r="T38" s="22"/>
      <c r="U38" s="22"/>
      <c r="V38" s="22"/>
      <c r="W38" s="22">
        <v>505002</v>
      </c>
      <c r="X38" s="22">
        <v>505002</v>
      </c>
      <c r="Y38" s="22"/>
      <c r="Z38" s="23"/>
      <c r="AA38" s="20">
        <v>1010000</v>
      </c>
    </row>
    <row r="39" spans="1:27" ht="13.5" x14ac:dyDescent="0.25">
      <c r="A39" s="19" t="s">
        <v>65</v>
      </c>
      <c r="B39" s="15" t="s">
        <v>32</v>
      </c>
      <c r="C39" s="20">
        <v>4188251</v>
      </c>
      <c r="D39" s="20"/>
      <c r="E39" s="21">
        <v>6470000</v>
      </c>
      <c r="F39" s="22">
        <v>6470000</v>
      </c>
      <c r="G39" s="22">
        <v>539167</v>
      </c>
      <c r="H39" s="22">
        <v>539167</v>
      </c>
      <c r="I39" s="22">
        <v>539167</v>
      </c>
      <c r="J39" s="22">
        <v>1617501</v>
      </c>
      <c r="K39" s="22">
        <v>539167</v>
      </c>
      <c r="L39" s="22">
        <v>539167</v>
      </c>
      <c r="M39" s="22">
        <v>539167</v>
      </c>
      <c r="N39" s="22">
        <v>1617501</v>
      </c>
      <c r="O39" s="22"/>
      <c r="P39" s="22"/>
      <c r="Q39" s="22"/>
      <c r="R39" s="22"/>
      <c r="S39" s="22"/>
      <c r="T39" s="22"/>
      <c r="U39" s="22"/>
      <c r="V39" s="22"/>
      <c r="W39" s="22">
        <v>3235002</v>
      </c>
      <c r="X39" s="22">
        <v>3235002</v>
      </c>
      <c r="Y39" s="22"/>
      <c r="Z39" s="23"/>
      <c r="AA39" s="20">
        <v>6470000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30624766</v>
      </c>
      <c r="D41" s="20"/>
      <c r="E41" s="21">
        <v>1680000</v>
      </c>
      <c r="F41" s="22">
        <v>15149000</v>
      </c>
      <c r="G41" s="22"/>
      <c r="H41" s="22">
        <v>20338</v>
      </c>
      <c r="I41" s="22">
        <v>3884</v>
      </c>
      <c r="J41" s="22">
        <v>24222</v>
      </c>
      <c r="K41" s="22">
        <v>30225</v>
      </c>
      <c r="L41" s="22">
        <v>8104434</v>
      </c>
      <c r="M41" s="22">
        <v>23658</v>
      </c>
      <c r="N41" s="22">
        <v>8158317</v>
      </c>
      <c r="O41" s="22"/>
      <c r="P41" s="22"/>
      <c r="Q41" s="22"/>
      <c r="R41" s="22"/>
      <c r="S41" s="22"/>
      <c r="T41" s="22"/>
      <c r="U41" s="22"/>
      <c r="V41" s="22"/>
      <c r="W41" s="22">
        <v>8182539</v>
      </c>
      <c r="X41" s="22">
        <v>7524343</v>
      </c>
      <c r="Y41" s="22">
        <v>658196</v>
      </c>
      <c r="Z41" s="23">
        <v>8.7475544376432595</v>
      </c>
      <c r="AA41" s="20">
        <v>15149000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327802</v>
      </c>
      <c r="D44" s="20"/>
      <c r="E44" s="21">
        <v>865087</v>
      </c>
      <c r="F44" s="22">
        <v>865087</v>
      </c>
      <c r="G44" s="22">
        <v>7958</v>
      </c>
      <c r="H44" s="22">
        <v>52901</v>
      </c>
      <c r="I44" s="22">
        <v>9830</v>
      </c>
      <c r="J44" s="22">
        <v>70689</v>
      </c>
      <c r="K44" s="22">
        <v>7751</v>
      </c>
      <c r="L44" s="22">
        <v>14457</v>
      </c>
      <c r="M44" s="22">
        <v>10442</v>
      </c>
      <c r="N44" s="22">
        <v>32650</v>
      </c>
      <c r="O44" s="22"/>
      <c r="P44" s="22"/>
      <c r="Q44" s="22"/>
      <c r="R44" s="22"/>
      <c r="S44" s="22"/>
      <c r="T44" s="22"/>
      <c r="U44" s="22"/>
      <c r="V44" s="22"/>
      <c r="W44" s="22">
        <v>103339</v>
      </c>
      <c r="X44" s="22">
        <v>378399</v>
      </c>
      <c r="Y44" s="22">
        <v>-275060</v>
      </c>
      <c r="Z44" s="23">
        <v>-72.690466940980286</v>
      </c>
      <c r="AA44" s="20">
        <v>865087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152780329</v>
      </c>
      <c r="D47" s="29">
        <f t="shared" ref="D47:Y47" si="1">SUM(D34:D46)</f>
        <v>0</v>
      </c>
      <c r="E47" s="30">
        <f t="shared" si="1"/>
        <v>136678567</v>
      </c>
      <c r="F47" s="31">
        <f t="shared" si="1"/>
        <v>150147567</v>
      </c>
      <c r="G47" s="31">
        <f t="shared" si="1"/>
        <v>8555312</v>
      </c>
      <c r="H47" s="31">
        <f t="shared" si="1"/>
        <v>16594950</v>
      </c>
      <c r="I47" s="31">
        <f t="shared" si="1"/>
        <v>12929932</v>
      </c>
      <c r="J47" s="31">
        <f t="shared" si="1"/>
        <v>38080194</v>
      </c>
      <c r="K47" s="31">
        <f t="shared" si="1"/>
        <v>9450253</v>
      </c>
      <c r="L47" s="31">
        <f t="shared" si="1"/>
        <v>18392160</v>
      </c>
      <c r="M47" s="31">
        <f t="shared" si="1"/>
        <v>10068601</v>
      </c>
      <c r="N47" s="31">
        <f t="shared" si="1"/>
        <v>37911014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75991208</v>
      </c>
      <c r="X47" s="31">
        <f t="shared" si="1"/>
        <v>75073190</v>
      </c>
      <c r="Y47" s="31">
        <f t="shared" si="1"/>
        <v>918018</v>
      </c>
      <c r="Z47" s="32">
        <f>+IF(X47&lt;&gt;0,+(Y47/X47)*100,0)</f>
        <v>1.2228306803001177</v>
      </c>
      <c r="AA47" s="29">
        <f>SUM(AA34:AA46)</f>
        <v>150147567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11973293</v>
      </c>
      <c r="D48" s="39">
        <f t="shared" si="2"/>
        <v>0</v>
      </c>
      <c r="E48" s="40">
        <f t="shared" si="2"/>
        <v>18261746</v>
      </c>
      <c r="F48" s="41">
        <f t="shared" si="2"/>
        <v>18022845</v>
      </c>
      <c r="G48" s="41">
        <f t="shared" si="2"/>
        <v>9507182</v>
      </c>
      <c r="H48" s="41">
        <f t="shared" si="2"/>
        <v>-2690864</v>
      </c>
      <c r="I48" s="41">
        <f t="shared" si="2"/>
        <v>153259</v>
      </c>
      <c r="J48" s="41">
        <f t="shared" si="2"/>
        <v>6969577</v>
      </c>
      <c r="K48" s="41">
        <f t="shared" si="2"/>
        <v>2742367</v>
      </c>
      <c r="L48" s="41">
        <f t="shared" si="2"/>
        <v>1880628</v>
      </c>
      <c r="M48" s="41">
        <f t="shared" si="2"/>
        <v>1780964</v>
      </c>
      <c r="N48" s="41">
        <f t="shared" si="2"/>
        <v>6403959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13373536</v>
      </c>
      <c r="X48" s="41">
        <f t="shared" si="2"/>
        <v>9012079</v>
      </c>
      <c r="Y48" s="41">
        <f t="shared" si="2"/>
        <v>4361457</v>
      </c>
      <c r="Z48" s="42">
        <f>+IF(X48&lt;&gt;0,+(Y48/X48)*100,0)</f>
        <v>48.395680952197601</v>
      </c>
      <c r="AA48" s="39">
        <f>+AA32-AA47</f>
        <v>18022845</v>
      </c>
    </row>
    <row r="49" spans="1:27" ht="25.5" x14ac:dyDescent="0.25">
      <c r="A49" s="43" t="s">
        <v>74</v>
      </c>
      <c r="B49" s="15" t="s">
        <v>32</v>
      </c>
      <c r="C49" s="20">
        <v>1318630</v>
      </c>
      <c r="D49" s="20"/>
      <c r="E49" s="21">
        <v>11712174</v>
      </c>
      <c r="F49" s="22">
        <v>3295079</v>
      </c>
      <c r="G49" s="22"/>
      <c r="H49" s="22">
        <v>1171080</v>
      </c>
      <c r="I49" s="22">
        <v>130120</v>
      </c>
      <c r="J49" s="22">
        <v>1301200</v>
      </c>
      <c r="K49" s="22">
        <v>2979055</v>
      </c>
      <c r="L49" s="22">
        <v>-4280255</v>
      </c>
      <c r="M49" s="22"/>
      <c r="N49" s="22">
        <v>-1301200</v>
      </c>
      <c r="O49" s="22"/>
      <c r="P49" s="22"/>
      <c r="Q49" s="22"/>
      <c r="R49" s="22"/>
      <c r="S49" s="22"/>
      <c r="T49" s="22"/>
      <c r="U49" s="22"/>
      <c r="V49" s="22"/>
      <c r="W49" s="22"/>
      <c r="X49" s="22">
        <v>1647534</v>
      </c>
      <c r="Y49" s="22">
        <v>-1647534</v>
      </c>
      <c r="Z49" s="23">
        <v>-100</v>
      </c>
      <c r="AA49" s="20">
        <v>3295079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13291923</v>
      </c>
      <c r="D51" s="48">
        <f t="shared" si="3"/>
        <v>0</v>
      </c>
      <c r="E51" s="49">
        <f t="shared" si="3"/>
        <v>29973920</v>
      </c>
      <c r="F51" s="50">
        <f t="shared" si="3"/>
        <v>21317924</v>
      </c>
      <c r="G51" s="50">
        <f t="shared" si="3"/>
        <v>9507182</v>
      </c>
      <c r="H51" s="50">
        <f t="shared" si="3"/>
        <v>-1519784</v>
      </c>
      <c r="I51" s="50">
        <f t="shared" si="3"/>
        <v>283379</v>
      </c>
      <c r="J51" s="50">
        <f t="shared" si="3"/>
        <v>8270777</v>
      </c>
      <c r="K51" s="50">
        <f t="shared" si="3"/>
        <v>5721422</v>
      </c>
      <c r="L51" s="50">
        <f t="shared" si="3"/>
        <v>-2399627</v>
      </c>
      <c r="M51" s="50">
        <f t="shared" si="3"/>
        <v>1780964</v>
      </c>
      <c r="N51" s="50">
        <f t="shared" si="3"/>
        <v>5102759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13373536</v>
      </c>
      <c r="X51" s="50">
        <f t="shared" si="3"/>
        <v>10659613</v>
      </c>
      <c r="Y51" s="50">
        <f t="shared" si="3"/>
        <v>2713923</v>
      </c>
      <c r="Z51" s="51">
        <f>+IF(X51&lt;&gt;0,+(Y51/X51)*100,0)</f>
        <v>25.459864255859944</v>
      </c>
      <c r="AA51" s="48">
        <f>SUM(AA48:AA50)</f>
        <v>21317924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13291923</v>
      </c>
      <c r="D53" s="54">
        <f>+D51-D52</f>
        <v>0</v>
      </c>
      <c r="E53" s="55">
        <f t="shared" si="4"/>
        <v>29973920</v>
      </c>
      <c r="F53" s="56">
        <f t="shared" si="4"/>
        <v>21317924</v>
      </c>
      <c r="G53" s="56">
        <f t="shared" si="4"/>
        <v>9507182</v>
      </c>
      <c r="H53" s="56">
        <f t="shared" si="4"/>
        <v>-1519784</v>
      </c>
      <c r="I53" s="56">
        <f t="shared" si="4"/>
        <v>283379</v>
      </c>
      <c r="J53" s="56">
        <f t="shared" si="4"/>
        <v>8270777</v>
      </c>
      <c r="K53" s="56">
        <f t="shared" si="4"/>
        <v>5721422</v>
      </c>
      <c r="L53" s="56">
        <f t="shared" si="4"/>
        <v>-2399627</v>
      </c>
      <c r="M53" s="56">
        <f t="shared" si="4"/>
        <v>1780964</v>
      </c>
      <c r="N53" s="56">
        <f t="shared" si="4"/>
        <v>5102759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13373536</v>
      </c>
      <c r="X53" s="56">
        <f t="shared" si="4"/>
        <v>10659613</v>
      </c>
      <c r="Y53" s="56">
        <f t="shared" si="4"/>
        <v>2713923</v>
      </c>
      <c r="Z53" s="57">
        <f>+IF(X53&lt;&gt;0,+(Y53/X53)*100,0)</f>
        <v>25.459864255859944</v>
      </c>
      <c r="AA53" s="54">
        <f>+AA51-AA52</f>
        <v>21317924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13291923</v>
      </c>
      <c r="D56" s="48">
        <f>SUM(D53:D55)</f>
        <v>0</v>
      </c>
      <c r="E56" s="49">
        <f t="shared" si="5"/>
        <v>29973920</v>
      </c>
      <c r="F56" s="50">
        <f t="shared" si="5"/>
        <v>21317924</v>
      </c>
      <c r="G56" s="50">
        <f t="shared" si="5"/>
        <v>9507182</v>
      </c>
      <c r="H56" s="50">
        <f t="shared" si="5"/>
        <v>-1519784</v>
      </c>
      <c r="I56" s="50">
        <f t="shared" si="5"/>
        <v>283379</v>
      </c>
      <c r="J56" s="50">
        <f t="shared" si="5"/>
        <v>8270777</v>
      </c>
      <c r="K56" s="50">
        <f t="shared" si="5"/>
        <v>5721422</v>
      </c>
      <c r="L56" s="50">
        <f t="shared" si="5"/>
        <v>-2399627</v>
      </c>
      <c r="M56" s="50">
        <f t="shared" si="5"/>
        <v>1780964</v>
      </c>
      <c r="N56" s="50">
        <f t="shared" si="5"/>
        <v>5102759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13373536</v>
      </c>
      <c r="X56" s="50">
        <f t="shared" si="5"/>
        <v>10659613</v>
      </c>
      <c r="Y56" s="50">
        <f t="shared" si="5"/>
        <v>2713923</v>
      </c>
      <c r="Z56" s="51">
        <f>+IF(X56&lt;&gt;0,+(Y56/X56)*100,0)</f>
        <v>25.459864255859944</v>
      </c>
      <c r="AA56" s="48">
        <f>SUM(AA53:AA55)</f>
        <v>21317924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13291923</v>
      </c>
      <c r="D59" s="65">
        <f>SUM(D56:D58)</f>
        <v>0</v>
      </c>
      <c r="E59" s="66">
        <f t="shared" si="6"/>
        <v>29973920</v>
      </c>
      <c r="F59" s="67">
        <f t="shared" si="6"/>
        <v>21317924</v>
      </c>
      <c r="G59" s="67">
        <f t="shared" si="6"/>
        <v>9507182</v>
      </c>
      <c r="H59" s="67">
        <f t="shared" si="6"/>
        <v>-1519784</v>
      </c>
      <c r="I59" s="67">
        <f t="shared" si="6"/>
        <v>283379</v>
      </c>
      <c r="J59" s="67">
        <f t="shared" si="6"/>
        <v>8270777</v>
      </c>
      <c r="K59" s="67">
        <f t="shared" si="6"/>
        <v>5721422</v>
      </c>
      <c r="L59" s="67">
        <f t="shared" si="6"/>
        <v>-2399627</v>
      </c>
      <c r="M59" s="67">
        <f t="shared" si="6"/>
        <v>1780964</v>
      </c>
      <c r="N59" s="67">
        <f t="shared" si="6"/>
        <v>5102759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13373536</v>
      </c>
      <c r="X59" s="67">
        <f t="shared" si="6"/>
        <v>10659613</v>
      </c>
      <c r="Y59" s="67">
        <f t="shared" si="6"/>
        <v>2713923</v>
      </c>
      <c r="Z59" s="68">
        <f>+IF(X59&lt;&gt;0,+(Y59/X59)*100,0)</f>
        <v>25.459864255859944</v>
      </c>
      <c r="AA59" s="65">
        <f>SUM(AA56:AA58)</f>
        <v>21317924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146618983</v>
      </c>
      <c r="D6" s="20"/>
      <c r="E6" s="21">
        <v>155913000</v>
      </c>
      <c r="F6" s="22">
        <v>157383000</v>
      </c>
      <c r="G6" s="22">
        <v>19322541</v>
      </c>
      <c r="H6" s="22">
        <v>17687396</v>
      </c>
      <c r="I6" s="22">
        <v>15290677</v>
      </c>
      <c r="J6" s="22">
        <v>52300614</v>
      </c>
      <c r="K6" s="22">
        <v>6204478</v>
      </c>
      <c r="L6" s="22">
        <v>18540437</v>
      </c>
      <c r="M6" s="22">
        <v>16913583</v>
      </c>
      <c r="N6" s="22">
        <v>41658498</v>
      </c>
      <c r="O6" s="22"/>
      <c r="P6" s="22"/>
      <c r="Q6" s="22"/>
      <c r="R6" s="22"/>
      <c r="S6" s="22"/>
      <c r="T6" s="22"/>
      <c r="U6" s="22"/>
      <c r="V6" s="22"/>
      <c r="W6" s="22">
        <v>93959112</v>
      </c>
      <c r="X6" s="22">
        <v>78775148</v>
      </c>
      <c r="Y6" s="22">
        <v>15183964</v>
      </c>
      <c r="Z6" s="23">
        <v>19.275068832622186</v>
      </c>
      <c r="AA6" s="20">
        <v>157383000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384861</v>
      </c>
      <c r="D13" s="20"/>
      <c r="E13" s="21">
        <v>366000</v>
      </c>
      <c r="F13" s="22">
        <v>366000</v>
      </c>
      <c r="G13" s="22">
        <v>33930</v>
      </c>
      <c r="H13" s="22">
        <v>34865</v>
      </c>
      <c r="I13" s="22">
        <v>33520</v>
      </c>
      <c r="J13" s="22">
        <v>102315</v>
      </c>
      <c r="K13" s="22">
        <v>44018</v>
      </c>
      <c r="L13" s="22">
        <v>31352</v>
      </c>
      <c r="M13" s="22">
        <v>36100</v>
      </c>
      <c r="N13" s="22">
        <v>111470</v>
      </c>
      <c r="O13" s="22"/>
      <c r="P13" s="22"/>
      <c r="Q13" s="22"/>
      <c r="R13" s="22"/>
      <c r="S13" s="22"/>
      <c r="T13" s="22"/>
      <c r="U13" s="22"/>
      <c r="V13" s="22"/>
      <c r="W13" s="22">
        <v>213785</v>
      </c>
      <c r="X13" s="22">
        <v>183006</v>
      </c>
      <c r="Y13" s="22">
        <v>30779</v>
      </c>
      <c r="Z13" s="23">
        <v>16.818574254396033</v>
      </c>
      <c r="AA13" s="20">
        <v>366000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279893</v>
      </c>
      <c r="D19" s="20"/>
      <c r="E19" s="21">
        <v>361000</v>
      </c>
      <c r="F19" s="22">
        <v>361000</v>
      </c>
      <c r="G19" s="22"/>
      <c r="H19" s="22">
        <v>3263</v>
      </c>
      <c r="I19" s="22">
        <v>35412</v>
      </c>
      <c r="J19" s="22">
        <v>38675</v>
      </c>
      <c r="K19" s="22">
        <v>12348</v>
      </c>
      <c r="L19" s="22"/>
      <c r="M19" s="22">
        <v>12348</v>
      </c>
      <c r="N19" s="22">
        <v>24696</v>
      </c>
      <c r="O19" s="22"/>
      <c r="P19" s="22"/>
      <c r="Q19" s="22"/>
      <c r="R19" s="22"/>
      <c r="S19" s="22"/>
      <c r="T19" s="22"/>
      <c r="U19" s="22"/>
      <c r="V19" s="22"/>
      <c r="W19" s="22">
        <v>63371</v>
      </c>
      <c r="X19" s="22">
        <v>162795</v>
      </c>
      <c r="Y19" s="22">
        <v>-99424</v>
      </c>
      <c r="Z19" s="23">
        <v>-61.073128781596488</v>
      </c>
      <c r="AA19" s="20">
        <v>361000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16239</v>
      </c>
      <c r="D23" s="20"/>
      <c r="E23" s="21">
        <v>53000</v>
      </c>
      <c r="F23" s="22">
        <v>53000</v>
      </c>
      <c r="G23" s="22"/>
      <c r="H23" s="22"/>
      <c r="I23" s="22"/>
      <c r="J23" s="22"/>
      <c r="K23" s="22">
        <v>4800</v>
      </c>
      <c r="L23" s="22"/>
      <c r="M23" s="22"/>
      <c r="N23" s="22">
        <v>4800</v>
      </c>
      <c r="O23" s="22"/>
      <c r="P23" s="22"/>
      <c r="Q23" s="22"/>
      <c r="R23" s="22"/>
      <c r="S23" s="22"/>
      <c r="T23" s="22"/>
      <c r="U23" s="22"/>
      <c r="V23" s="22"/>
      <c r="W23" s="22">
        <v>4800</v>
      </c>
      <c r="X23" s="22">
        <v>26498</v>
      </c>
      <c r="Y23" s="22">
        <v>-21698</v>
      </c>
      <c r="Z23" s="23">
        <v>-81.885425315118127</v>
      </c>
      <c r="AA23" s="20">
        <v>53000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1821027</v>
      </c>
      <c r="D25" s="20"/>
      <c r="E25" s="21">
        <v>80087</v>
      </c>
      <c r="F25" s="22">
        <v>80087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40043</v>
      </c>
      <c r="Y25" s="22">
        <v>-40043</v>
      </c>
      <c r="Z25" s="23">
        <v>-100</v>
      </c>
      <c r="AA25" s="20">
        <v>80087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3722621</v>
      </c>
      <c r="D28" s="20"/>
      <c r="E28" s="21">
        <v>3838000</v>
      </c>
      <c r="F28" s="22">
        <v>3838000</v>
      </c>
      <c r="G28" s="22">
        <v>335044</v>
      </c>
      <c r="H28" s="22">
        <v>329786</v>
      </c>
      <c r="I28" s="22">
        <v>330691</v>
      </c>
      <c r="J28" s="22">
        <v>995521</v>
      </c>
      <c r="K28" s="22">
        <v>326585</v>
      </c>
      <c r="L28" s="22">
        <v>319160</v>
      </c>
      <c r="M28" s="22">
        <v>316333</v>
      </c>
      <c r="N28" s="22">
        <v>962078</v>
      </c>
      <c r="O28" s="22"/>
      <c r="P28" s="22"/>
      <c r="Q28" s="22"/>
      <c r="R28" s="22"/>
      <c r="S28" s="22"/>
      <c r="T28" s="22"/>
      <c r="U28" s="22"/>
      <c r="V28" s="22"/>
      <c r="W28" s="22">
        <v>1957599</v>
      </c>
      <c r="X28" s="22">
        <v>1918996</v>
      </c>
      <c r="Y28" s="22">
        <v>38603</v>
      </c>
      <c r="Z28" s="23">
        <v>2.0116248288167355</v>
      </c>
      <c r="AA28" s="20">
        <v>3838000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152843624</v>
      </c>
      <c r="D32" s="29">
        <f t="shared" ref="D32:Y32" si="0">SUM(D6:D31)</f>
        <v>0</v>
      </c>
      <c r="E32" s="30">
        <f t="shared" si="0"/>
        <v>160611087</v>
      </c>
      <c r="F32" s="31">
        <f t="shared" si="0"/>
        <v>162081087</v>
      </c>
      <c r="G32" s="31">
        <f t="shared" si="0"/>
        <v>19691515</v>
      </c>
      <c r="H32" s="31">
        <f t="shared" si="0"/>
        <v>18055310</v>
      </c>
      <c r="I32" s="31">
        <f t="shared" si="0"/>
        <v>15690300</v>
      </c>
      <c r="J32" s="31">
        <f t="shared" si="0"/>
        <v>53437125</v>
      </c>
      <c r="K32" s="31">
        <f t="shared" si="0"/>
        <v>6592229</v>
      </c>
      <c r="L32" s="31">
        <f t="shared" si="0"/>
        <v>18890949</v>
      </c>
      <c r="M32" s="31">
        <f t="shared" si="0"/>
        <v>17278364</v>
      </c>
      <c r="N32" s="31">
        <f t="shared" si="0"/>
        <v>42761542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96198667</v>
      </c>
      <c r="X32" s="31">
        <f t="shared" si="0"/>
        <v>81106486</v>
      </c>
      <c r="Y32" s="31">
        <f t="shared" si="0"/>
        <v>15092181</v>
      </c>
      <c r="Z32" s="32">
        <f>+IF(X32&lt;&gt;0,+(Y32/X32)*100,0)</f>
        <v>18.607859548988472</v>
      </c>
      <c r="AA32" s="29">
        <f>SUM(AA6:AA31)</f>
        <v>162081087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9323595</v>
      </c>
      <c r="D34" s="20"/>
      <c r="E34" s="21">
        <v>12420367</v>
      </c>
      <c r="F34" s="22">
        <v>12420367</v>
      </c>
      <c r="G34" s="22">
        <v>692647</v>
      </c>
      <c r="H34" s="22">
        <v>751504</v>
      </c>
      <c r="I34" s="22">
        <v>713750</v>
      </c>
      <c r="J34" s="22">
        <v>2157901</v>
      </c>
      <c r="K34" s="22">
        <v>1092027</v>
      </c>
      <c r="L34" s="22">
        <v>1217677</v>
      </c>
      <c r="M34" s="22">
        <v>802665</v>
      </c>
      <c r="N34" s="22">
        <v>3112369</v>
      </c>
      <c r="O34" s="22"/>
      <c r="P34" s="22"/>
      <c r="Q34" s="22"/>
      <c r="R34" s="22"/>
      <c r="S34" s="22"/>
      <c r="T34" s="22"/>
      <c r="U34" s="22"/>
      <c r="V34" s="22"/>
      <c r="W34" s="22">
        <v>5270270</v>
      </c>
      <c r="X34" s="22">
        <v>6486443</v>
      </c>
      <c r="Y34" s="22">
        <v>-1216173</v>
      </c>
      <c r="Z34" s="23">
        <v>-18.74945944950106</v>
      </c>
      <c r="AA34" s="20">
        <v>12420367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144988077</v>
      </c>
      <c r="D36" s="20"/>
      <c r="E36" s="21">
        <v>145913000</v>
      </c>
      <c r="F36" s="22">
        <v>145913000</v>
      </c>
      <c r="G36" s="22">
        <v>17353</v>
      </c>
      <c r="H36" s="22">
        <v>19153098</v>
      </c>
      <c r="I36" s="22">
        <v>19860323</v>
      </c>
      <c r="J36" s="22">
        <v>39030774</v>
      </c>
      <c r="K36" s="22">
        <v>15624754</v>
      </c>
      <c r="L36" s="22">
        <v>10364697</v>
      </c>
      <c r="M36" s="22">
        <v>11383924</v>
      </c>
      <c r="N36" s="22">
        <v>37373375</v>
      </c>
      <c r="O36" s="22"/>
      <c r="P36" s="22"/>
      <c r="Q36" s="22"/>
      <c r="R36" s="22"/>
      <c r="S36" s="22"/>
      <c r="T36" s="22"/>
      <c r="U36" s="22"/>
      <c r="V36" s="22"/>
      <c r="W36" s="22">
        <v>76404149</v>
      </c>
      <c r="X36" s="22">
        <v>68474956</v>
      </c>
      <c r="Y36" s="22">
        <v>7929193</v>
      </c>
      <c r="Z36" s="23">
        <v>11.579697838725153</v>
      </c>
      <c r="AA36" s="20">
        <v>145913000</v>
      </c>
    </row>
    <row r="37" spans="1:27" ht="13.5" x14ac:dyDescent="0.25">
      <c r="A37" s="19" t="s">
        <v>63</v>
      </c>
      <c r="B37" s="15" t="s">
        <v>32</v>
      </c>
      <c r="C37" s="20">
        <v>1891512</v>
      </c>
      <c r="D37" s="20"/>
      <c r="E37" s="21">
        <v>3067000</v>
      </c>
      <c r="F37" s="22">
        <v>3337000</v>
      </c>
      <c r="G37" s="22">
        <v>62719</v>
      </c>
      <c r="H37" s="22">
        <v>110026</v>
      </c>
      <c r="I37" s="22">
        <v>177917</v>
      </c>
      <c r="J37" s="22">
        <v>350662</v>
      </c>
      <c r="K37" s="22">
        <v>269044</v>
      </c>
      <c r="L37" s="22">
        <v>394405</v>
      </c>
      <c r="M37" s="22">
        <v>438048</v>
      </c>
      <c r="N37" s="22">
        <v>1101497</v>
      </c>
      <c r="O37" s="22"/>
      <c r="P37" s="22"/>
      <c r="Q37" s="22"/>
      <c r="R37" s="22"/>
      <c r="S37" s="22"/>
      <c r="T37" s="22"/>
      <c r="U37" s="22"/>
      <c r="V37" s="22"/>
      <c r="W37" s="22">
        <v>1452159</v>
      </c>
      <c r="X37" s="22">
        <v>993207</v>
      </c>
      <c r="Y37" s="22">
        <v>458952</v>
      </c>
      <c r="Z37" s="23">
        <v>46.209098405468346</v>
      </c>
      <c r="AA37" s="20">
        <v>3337000</v>
      </c>
    </row>
    <row r="38" spans="1:27" ht="13.5" x14ac:dyDescent="0.25">
      <c r="A38" s="19" t="s">
        <v>64</v>
      </c>
      <c r="B38" s="15" t="s">
        <v>32</v>
      </c>
      <c r="C38" s="20">
        <v>426212</v>
      </c>
      <c r="D38" s="20"/>
      <c r="E38" s="21">
        <v>1598000</v>
      </c>
      <c r="F38" s="22">
        <v>1598000</v>
      </c>
      <c r="G38" s="22"/>
      <c r="H38" s="22">
        <v>266334</v>
      </c>
      <c r="I38" s="22">
        <v>133167</v>
      </c>
      <c r="J38" s="22">
        <v>399501</v>
      </c>
      <c r="K38" s="22">
        <v>133167</v>
      </c>
      <c r="L38" s="22">
        <v>133167</v>
      </c>
      <c r="M38" s="22">
        <v>133167</v>
      </c>
      <c r="N38" s="22">
        <v>399501</v>
      </c>
      <c r="O38" s="22"/>
      <c r="P38" s="22"/>
      <c r="Q38" s="22"/>
      <c r="R38" s="22"/>
      <c r="S38" s="22"/>
      <c r="T38" s="22"/>
      <c r="U38" s="22"/>
      <c r="V38" s="22"/>
      <c r="W38" s="22">
        <v>799002</v>
      </c>
      <c r="X38" s="22">
        <v>799002</v>
      </c>
      <c r="Y38" s="22"/>
      <c r="Z38" s="23"/>
      <c r="AA38" s="20">
        <v>1598000</v>
      </c>
    </row>
    <row r="39" spans="1:27" ht="13.5" x14ac:dyDescent="0.25">
      <c r="A39" s="19" t="s">
        <v>65</v>
      </c>
      <c r="B39" s="15" t="s">
        <v>32</v>
      </c>
      <c r="C39" s="20">
        <v>2400231</v>
      </c>
      <c r="D39" s="20"/>
      <c r="E39" s="21">
        <v>3382000</v>
      </c>
      <c r="F39" s="22">
        <v>3382000</v>
      </c>
      <c r="G39" s="22"/>
      <c r="H39" s="22">
        <v>563668</v>
      </c>
      <c r="I39" s="22">
        <v>281834</v>
      </c>
      <c r="J39" s="22">
        <v>845502</v>
      </c>
      <c r="K39" s="22">
        <v>281834</v>
      </c>
      <c r="L39" s="22">
        <v>281834</v>
      </c>
      <c r="M39" s="22">
        <v>281834</v>
      </c>
      <c r="N39" s="22">
        <v>845502</v>
      </c>
      <c r="O39" s="22"/>
      <c r="P39" s="22"/>
      <c r="Q39" s="22"/>
      <c r="R39" s="22"/>
      <c r="S39" s="22"/>
      <c r="T39" s="22"/>
      <c r="U39" s="22"/>
      <c r="V39" s="22"/>
      <c r="W39" s="22">
        <v>1691004</v>
      </c>
      <c r="X39" s="22">
        <v>1691004</v>
      </c>
      <c r="Y39" s="22"/>
      <c r="Z39" s="23"/>
      <c r="AA39" s="20">
        <v>3382000</v>
      </c>
    </row>
    <row r="40" spans="1:27" ht="13.5" x14ac:dyDescent="0.25">
      <c r="A40" s="19" t="s">
        <v>40</v>
      </c>
      <c r="B40" s="15" t="s">
        <v>32</v>
      </c>
      <c r="C40" s="20">
        <v>1582968</v>
      </c>
      <c r="D40" s="20"/>
      <c r="E40" s="21">
        <v>2235900</v>
      </c>
      <c r="F40" s="22">
        <v>2235900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2235900</v>
      </c>
    </row>
    <row r="41" spans="1:27" ht="13.5" x14ac:dyDescent="0.25">
      <c r="A41" s="19" t="s">
        <v>66</v>
      </c>
      <c r="B41" s="15" t="s">
        <v>32</v>
      </c>
      <c r="C41" s="20">
        <v>1740906</v>
      </c>
      <c r="D41" s="20"/>
      <c r="E41" s="21">
        <v>4955000</v>
      </c>
      <c r="F41" s="22">
        <v>5730400</v>
      </c>
      <c r="G41" s="22">
        <v>8696</v>
      </c>
      <c r="H41" s="22">
        <v>96645</v>
      </c>
      <c r="I41" s="22">
        <v>17551</v>
      </c>
      <c r="J41" s="22">
        <v>122892</v>
      </c>
      <c r="K41" s="22">
        <v>147991</v>
      </c>
      <c r="L41" s="22">
        <v>67613</v>
      </c>
      <c r="M41" s="22">
        <v>175533</v>
      </c>
      <c r="N41" s="22">
        <v>391137</v>
      </c>
      <c r="O41" s="22"/>
      <c r="P41" s="22"/>
      <c r="Q41" s="22"/>
      <c r="R41" s="22"/>
      <c r="S41" s="22"/>
      <c r="T41" s="22"/>
      <c r="U41" s="22"/>
      <c r="V41" s="22"/>
      <c r="W41" s="22">
        <v>514029</v>
      </c>
      <c r="X41" s="22">
        <v>3177848</v>
      </c>
      <c r="Y41" s="22">
        <v>-2663819</v>
      </c>
      <c r="Z41" s="23">
        <v>-83.824619679732947</v>
      </c>
      <c r="AA41" s="20">
        <v>5730400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3356892</v>
      </c>
      <c r="D44" s="20"/>
      <c r="E44" s="21">
        <v>4771000</v>
      </c>
      <c r="F44" s="22">
        <v>4765600</v>
      </c>
      <c r="G44" s="22">
        <v>51713</v>
      </c>
      <c r="H44" s="22">
        <v>130148</v>
      </c>
      <c r="I44" s="22">
        <v>361341</v>
      </c>
      <c r="J44" s="22">
        <v>543202</v>
      </c>
      <c r="K44" s="22">
        <v>93912</v>
      </c>
      <c r="L44" s="22">
        <v>56517</v>
      </c>
      <c r="M44" s="22">
        <v>1125296</v>
      </c>
      <c r="N44" s="22">
        <v>1275725</v>
      </c>
      <c r="O44" s="22"/>
      <c r="P44" s="22"/>
      <c r="Q44" s="22"/>
      <c r="R44" s="22"/>
      <c r="S44" s="22"/>
      <c r="T44" s="22"/>
      <c r="U44" s="22"/>
      <c r="V44" s="22"/>
      <c r="W44" s="22">
        <v>1818927</v>
      </c>
      <c r="X44" s="22">
        <v>2342232</v>
      </c>
      <c r="Y44" s="22">
        <v>-523305</v>
      </c>
      <c r="Z44" s="23">
        <v>-22.342150564077343</v>
      </c>
      <c r="AA44" s="20">
        <v>4765600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165710393</v>
      </c>
      <c r="D47" s="29">
        <f t="shared" ref="D47:Y47" si="1">SUM(D34:D46)</f>
        <v>0</v>
      </c>
      <c r="E47" s="30">
        <f t="shared" si="1"/>
        <v>178342267</v>
      </c>
      <c r="F47" s="31">
        <f t="shared" si="1"/>
        <v>179382267</v>
      </c>
      <c r="G47" s="31">
        <f t="shared" si="1"/>
        <v>833128</v>
      </c>
      <c r="H47" s="31">
        <f t="shared" si="1"/>
        <v>21071423</v>
      </c>
      <c r="I47" s="31">
        <f t="shared" si="1"/>
        <v>21545883</v>
      </c>
      <c r="J47" s="31">
        <f t="shared" si="1"/>
        <v>43450434</v>
      </c>
      <c r="K47" s="31">
        <f t="shared" si="1"/>
        <v>17642729</v>
      </c>
      <c r="L47" s="31">
        <f t="shared" si="1"/>
        <v>12515910</v>
      </c>
      <c r="M47" s="31">
        <f t="shared" si="1"/>
        <v>14340467</v>
      </c>
      <c r="N47" s="31">
        <f t="shared" si="1"/>
        <v>44499106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87949540</v>
      </c>
      <c r="X47" s="31">
        <f t="shared" si="1"/>
        <v>83964692</v>
      </c>
      <c r="Y47" s="31">
        <f t="shared" si="1"/>
        <v>3984848</v>
      </c>
      <c r="Z47" s="32">
        <f>+IF(X47&lt;&gt;0,+(Y47/X47)*100,0)</f>
        <v>4.7458615104548949</v>
      </c>
      <c r="AA47" s="29">
        <f>SUM(AA34:AA46)</f>
        <v>179382267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-12866769</v>
      </c>
      <c r="D48" s="39">
        <f t="shared" si="2"/>
        <v>0</v>
      </c>
      <c r="E48" s="40">
        <f t="shared" si="2"/>
        <v>-17731180</v>
      </c>
      <c r="F48" s="41">
        <f t="shared" si="2"/>
        <v>-17301180</v>
      </c>
      <c r="G48" s="41">
        <f t="shared" si="2"/>
        <v>18858387</v>
      </c>
      <c r="H48" s="41">
        <f t="shared" si="2"/>
        <v>-3016113</v>
      </c>
      <c r="I48" s="41">
        <f t="shared" si="2"/>
        <v>-5855583</v>
      </c>
      <c r="J48" s="41">
        <f t="shared" si="2"/>
        <v>9986691</v>
      </c>
      <c r="K48" s="41">
        <f t="shared" si="2"/>
        <v>-11050500</v>
      </c>
      <c r="L48" s="41">
        <f t="shared" si="2"/>
        <v>6375039</v>
      </c>
      <c r="M48" s="41">
        <f t="shared" si="2"/>
        <v>2937897</v>
      </c>
      <c r="N48" s="41">
        <f t="shared" si="2"/>
        <v>-1737564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8249127</v>
      </c>
      <c r="X48" s="41">
        <f t="shared" si="2"/>
        <v>-2858206</v>
      </c>
      <c r="Y48" s="41">
        <f t="shared" si="2"/>
        <v>11107333</v>
      </c>
      <c r="Z48" s="42">
        <f>+IF(X48&lt;&gt;0,+(Y48/X48)*100,0)</f>
        <v>-388.6120524552814</v>
      </c>
      <c r="AA48" s="39">
        <f>+AA32-AA47</f>
        <v>-17301180</v>
      </c>
    </row>
    <row r="49" spans="1:27" ht="25.5" x14ac:dyDescent="0.25">
      <c r="A49" s="43" t="s">
        <v>74</v>
      </c>
      <c r="B49" s="15" t="s">
        <v>32</v>
      </c>
      <c r="C49" s="20">
        <v>880793</v>
      </c>
      <c r="D49" s="20"/>
      <c r="E49" s="21">
        <v>533913</v>
      </c>
      <c r="F49" s="22">
        <v>533913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533913</v>
      </c>
      <c r="Y49" s="22">
        <v>-533913</v>
      </c>
      <c r="Z49" s="23">
        <v>-100</v>
      </c>
      <c r="AA49" s="20">
        <v>533913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-11985976</v>
      </c>
      <c r="D51" s="48">
        <f t="shared" si="3"/>
        <v>0</v>
      </c>
      <c r="E51" s="49">
        <f t="shared" si="3"/>
        <v>-17197267</v>
      </c>
      <c r="F51" s="50">
        <f t="shared" si="3"/>
        <v>-16767267</v>
      </c>
      <c r="G51" s="50">
        <f t="shared" si="3"/>
        <v>18858387</v>
      </c>
      <c r="H51" s="50">
        <f t="shared" si="3"/>
        <v>-3016113</v>
      </c>
      <c r="I51" s="50">
        <f t="shared" si="3"/>
        <v>-5855583</v>
      </c>
      <c r="J51" s="50">
        <f t="shared" si="3"/>
        <v>9986691</v>
      </c>
      <c r="K51" s="50">
        <f t="shared" si="3"/>
        <v>-11050500</v>
      </c>
      <c r="L51" s="50">
        <f t="shared" si="3"/>
        <v>6375039</v>
      </c>
      <c r="M51" s="50">
        <f t="shared" si="3"/>
        <v>2937897</v>
      </c>
      <c r="N51" s="50">
        <f t="shared" si="3"/>
        <v>-1737564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8249127</v>
      </c>
      <c r="X51" s="50">
        <f t="shared" si="3"/>
        <v>-2324293</v>
      </c>
      <c r="Y51" s="50">
        <f t="shared" si="3"/>
        <v>10573420</v>
      </c>
      <c r="Z51" s="51">
        <f>+IF(X51&lt;&gt;0,+(Y51/X51)*100,0)</f>
        <v>-454.90908418172751</v>
      </c>
      <c r="AA51" s="48">
        <f>SUM(AA48:AA50)</f>
        <v>-16767267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-11985976</v>
      </c>
      <c r="D53" s="54">
        <f>+D51-D52</f>
        <v>0</v>
      </c>
      <c r="E53" s="55">
        <f t="shared" si="4"/>
        <v>-17197267</v>
      </c>
      <c r="F53" s="56">
        <f t="shared" si="4"/>
        <v>-16767267</v>
      </c>
      <c r="G53" s="56">
        <f t="shared" si="4"/>
        <v>18858387</v>
      </c>
      <c r="H53" s="56">
        <f t="shared" si="4"/>
        <v>-3016113</v>
      </c>
      <c r="I53" s="56">
        <f t="shared" si="4"/>
        <v>-5855583</v>
      </c>
      <c r="J53" s="56">
        <f t="shared" si="4"/>
        <v>9986691</v>
      </c>
      <c r="K53" s="56">
        <f t="shared" si="4"/>
        <v>-11050500</v>
      </c>
      <c r="L53" s="56">
        <f t="shared" si="4"/>
        <v>6375039</v>
      </c>
      <c r="M53" s="56">
        <f t="shared" si="4"/>
        <v>2937897</v>
      </c>
      <c r="N53" s="56">
        <f t="shared" si="4"/>
        <v>-1737564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8249127</v>
      </c>
      <c r="X53" s="56">
        <f t="shared" si="4"/>
        <v>-2324293</v>
      </c>
      <c r="Y53" s="56">
        <f t="shared" si="4"/>
        <v>10573420</v>
      </c>
      <c r="Z53" s="57">
        <f>+IF(X53&lt;&gt;0,+(Y53/X53)*100,0)</f>
        <v>-454.90908418172751</v>
      </c>
      <c r="AA53" s="54">
        <f>+AA51-AA52</f>
        <v>-16767267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-11985976</v>
      </c>
      <c r="D56" s="48">
        <f>SUM(D53:D55)</f>
        <v>0</v>
      </c>
      <c r="E56" s="49">
        <f t="shared" si="5"/>
        <v>-17197267</v>
      </c>
      <c r="F56" s="50">
        <f t="shared" si="5"/>
        <v>-16767267</v>
      </c>
      <c r="G56" s="50">
        <f t="shared" si="5"/>
        <v>18858387</v>
      </c>
      <c r="H56" s="50">
        <f t="shared" si="5"/>
        <v>-3016113</v>
      </c>
      <c r="I56" s="50">
        <f t="shared" si="5"/>
        <v>-5855583</v>
      </c>
      <c r="J56" s="50">
        <f t="shared" si="5"/>
        <v>9986691</v>
      </c>
      <c r="K56" s="50">
        <f t="shared" si="5"/>
        <v>-11050500</v>
      </c>
      <c r="L56" s="50">
        <f t="shared" si="5"/>
        <v>6375039</v>
      </c>
      <c r="M56" s="50">
        <f t="shared" si="5"/>
        <v>2937897</v>
      </c>
      <c r="N56" s="50">
        <f t="shared" si="5"/>
        <v>-1737564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8249127</v>
      </c>
      <c r="X56" s="50">
        <f t="shared" si="5"/>
        <v>-2324293</v>
      </c>
      <c r="Y56" s="50">
        <f t="shared" si="5"/>
        <v>10573420</v>
      </c>
      <c r="Z56" s="51">
        <f>+IF(X56&lt;&gt;0,+(Y56/X56)*100,0)</f>
        <v>-454.90908418172751</v>
      </c>
      <c r="AA56" s="48">
        <f>SUM(AA53:AA55)</f>
        <v>-16767267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-11985976</v>
      </c>
      <c r="D59" s="65">
        <f>SUM(D56:D58)</f>
        <v>0</v>
      </c>
      <c r="E59" s="66">
        <f t="shared" si="6"/>
        <v>-17197267</v>
      </c>
      <c r="F59" s="67">
        <f t="shared" si="6"/>
        <v>-16767267</v>
      </c>
      <c r="G59" s="67">
        <f t="shared" si="6"/>
        <v>18858387</v>
      </c>
      <c r="H59" s="67">
        <f t="shared" si="6"/>
        <v>-3016113</v>
      </c>
      <c r="I59" s="67">
        <f t="shared" si="6"/>
        <v>-5855583</v>
      </c>
      <c r="J59" s="67">
        <f t="shared" si="6"/>
        <v>9986691</v>
      </c>
      <c r="K59" s="67">
        <f t="shared" si="6"/>
        <v>-11050500</v>
      </c>
      <c r="L59" s="67">
        <f t="shared" si="6"/>
        <v>6375039</v>
      </c>
      <c r="M59" s="67">
        <f t="shared" si="6"/>
        <v>2937897</v>
      </c>
      <c r="N59" s="67">
        <f t="shared" si="6"/>
        <v>-1737564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8249127</v>
      </c>
      <c r="X59" s="67">
        <f t="shared" si="6"/>
        <v>-2324293</v>
      </c>
      <c r="Y59" s="67">
        <f t="shared" si="6"/>
        <v>10573420</v>
      </c>
      <c r="Z59" s="68">
        <f>+IF(X59&lt;&gt;0,+(Y59/X59)*100,0)</f>
        <v>-454.90908418172751</v>
      </c>
      <c r="AA59" s="65">
        <f>SUM(AA56:AA58)</f>
        <v>-16767267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489018755</v>
      </c>
      <c r="D6" s="20"/>
      <c r="E6" s="21">
        <v>567145818</v>
      </c>
      <c r="F6" s="22">
        <v>567145818</v>
      </c>
      <c r="G6" s="22">
        <v>30438790</v>
      </c>
      <c r="H6" s="22">
        <v>48321301</v>
      </c>
      <c r="I6" s="22">
        <v>47498657</v>
      </c>
      <c r="J6" s="22">
        <v>126258748</v>
      </c>
      <c r="K6" s="22">
        <v>46830845</v>
      </c>
      <c r="L6" s="22">
        <v>42749510</v>
      </c>
      <c r="M6" s="22">
        <v>44773430</v>
      </c>
      <c r="N6" s="22">
        <v>134353785</v>
      </c>
      <c r="O6" s="22"/>
      <c r="P6" s="22"/>
      <c r="Q6" s="22"/>
      <c r="R6" s="22"/>
      <c r="S6" s="22"/>
      <c r="T6" s="22"/>
      <c r="U6" s="22"/>
      <c r="V6" s="22"/>
      <c r="W6" s="22">
        <v>260612533</v>
      </c>
      <c r="X6" s="22">
        <v>273036651</v>
      </c>
      <c r="Y6" s="22">
        <v>-12424118</v>
      </c>
      <c r="Z6" s="23">
        <v>-4.5503480776285965</v>
      </c>
      <c r="AA6" s="20">
        <v>567145818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932768</v>
      </c>
      <c r="D13" s="20"/>
      <c r="E13" s="21">
        <v>800547</v>
      </c>
      <c r="F13" s="22">
        <v>800547</v>
      </c>
      <c r="G13" s="22">
        <v>71970</v>
      </c>
      <c r="H13" s="22">
        <v>56667</v>
      </c>
      <c r="I13" s="22">
        <v>67349</v>
      </c>
      <c r="J13" s="22">
        <v>195986</v>
      </c>
      <c r="K13" s="22">
        <v>71385</v>
      </c>
      <c r="L13" s="22">
        <v>72503</v>
      </c>
      <c r="M13" s="22">
        <v>60959</v>
      </c>
      <c r="N13" s="22">
        <v>204847</v>
      </c>
      <c r="O13" s="22"/>
      <c r="P13" s="22"/>
      <c r="Q13" s="22"/>
      <c r="R13" s="22"/>
      <c r="S13" s="22"/>
      <c r="T13" s="22"/>
      <c r="U13" s="22"/>
      <c r="V13" s="22"/>
      <c r="W13" s="22">
        <v>400833</v>
      </c>
      <c r="X13" s="22">
        <v>352751</v>
      </c>
      <c r="Y13" s="22">
        <v>48082</v>
      </c>
      <c r="Z13" s="23">
        <v>13.630577943081665</v>
      </c>
      <c r="AA13" s="20">
        <v>800547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4054540</v>
      </c>
      <c r="D19" s="20"/>
      <c r="E19" s="21">
        <v>29098</v>
      </c>
      <c r="F19" s="22">
        <v>29098</v>
      </c>
      <c r="G19" s="22">
        <v>106290</v>
      </c>
      <c r="H19" s="22">
        <v>5941</v>
      </c>
      <c r="I19" s="22">
        <v>34432</v>
      </c>
      <c r="J19" s="22">
        <v>146663</v>
      </c>
      <c r="K19" s="22">
        <v>-11729</v>
      </c>
      <c r="L19" s="22">
        <v>-11681</v>
      </c>
      <c r="M19" s="22">
        <v>12069</v>
      </c>
      <c r="N19" s="22">
        <v>-11341</v>
      </c>
      <c r="O19" s="22"/>
      <c r="P19" s="22"/>
      <c r="Q19" s="22"/>
      <c r="R19" s="22"/>
      <c r="S19" s="22"/>
      <c r="T19" s="22"/>
      <c r="U19" s="22"/>
      <c r="V19" s="22"/>
      <c r="W19" s="22">
        <v>135322</v>
      </c>
      <c r="X19" s="22">
        <v>97466</v>
      </c>
      <c r="Y19" s="22">
        <v>37856</v>
      </c>
      <c r="Z19" s="23">
        <v>38.840210945355302</v>
      </c>
      <c r="AA19" s="20">
        <v>29098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14160244</v>
      </c>
      <c r="D25" s="20"/>
      <c r="E25" s="21">
        <v>22379687</v>
      </c>
      <c r="F25" s="22">
        <v>22379687</v>
      </c>
      <c r="G25" s="22">
        <v>9324910</v>
      </c>
      <c r="H25" s="22"/>
      <c r="I25" s="22"/>
      <c r="J25" s="22">
        <v>9324910</v>
      </c>
      <c r="K25" s="22"/>
      <c r="L25" s="22"/>
      <c r="M25" s="22">
        <v>7459896</v>
      </c>
      <c r="N25" s="22">
        <v>7459896</v>
      </c>
      <c r="O25" s="22"/>
      <c r="P25" s="22"/>
      <c r="Q25" s="22"/>
      <c r="R25" s="22"/>
      <c r="S25" s="22"/>
      <c r="T25" s="22"/>
      <c r="U25" s="22"/>
      <c r="V25" s="22"/>
      <c r="W25" s="22">
        <v>16784806</v>
      </c>
      <c r="X25" s="22">
        <v>11189802</v>
      </c>
      <c r="Y25" s="22">
        <v>5595004</v>
      </c>
      <c r="Z25" s="23">
        <v>50.000920480987951</v>
      </c>
      <c r="AA25" s="20">
        <v>22379687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66000</v>
      </c>
      <c r="F26" s="22">
        <v>66000</v>
      </c>
      <c r="G26" s="22">
        <v>9694</v>
      </c>
      <c r="H26" s="22">
        <v>9575</v>
      </c>
      <c r="I26" s="22">
        <v>9506</v>
      </c>
      <c r="J26" s="22">
        <v>28775</v>
      </c>
      <c r="K26" s="22">
        <v>9232</v>
      </c>
      <c r="L26" s="22">
        <v>9735</v>
      </c>
      <c r="M26" s="22">
        <v>9676</v>
      </c>
      <c r="N26" s="22">
        <v>28643</v>
      </c>
      <c r="O26" s="22"/>
      <c r="P26" s="22"/>
      <c r="Q26" s="22"/>
      <c r="R26" s="22"/>
      <c r="S26" s="22"/>
      <c r="T26" s="22"/>
      <c r="U26" s="22"/>
      <c r="V26" s="22"/>
      <c r="W26" s="22">
        <v>57418</v>
      </c>
      <c r="X26" s="22">
        <v>33000</v>
      </c>
      <c r="Y26" s="22">
        <v>24418</v>
      </c>
      <c r="Z26" s="23">
        <v>73.993939393939385</v>
      </c>
      <c r="AA26" s="20">
        <v>66000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1415604</v>
      </c>
      <c r="D28" s="20"/>
      <c r="E28" s="21">
        <v>1631349</v>
      </c>
      <c r="F28" s="22">
        <v>1631349</v>
      </c>
      <c r="G28" s="22">
        <v>183592</v>
      </c>
      <c r="H28" s="22">
        <v>121169</v>
      </c>
      <c r="I28" s="22">
        <v>122362</v>
      </c>
      <c r="J28" s="22">
        <v>427123</v>
      </c>
      <c r="K28" s="22">
        <v>92201</v>
      </c>
      <c r="L28" s="22">
        <v>125383</v>
      </c>
      <c r="M28" s="22">
        <v>123935</v>
      </c>
      <c r="N28" s="22">
        <v>341519</v>
      </c>
      <c r="O28" s="22"/>
      <c r="P28" s="22"/>
      <c r="Q28" s="22"/>
      <c r="R28" s="22"/>
      <c r="S28" s="22"/>
      <c r="T28" s="22"/>
      <c r="U28" s="22"/>
      <c r="V28" s="22"/>
      <c r="W28" s="22">
        <v>768642</v>
      </c>
      <c r="X28" s="22">
        <v>845983</v>
      </c>
      <c r="Y28" s="22">
        <v>-77341</v>
      </c>
      <c r="Z28" s="23">
        <v>-9.1421458823640673</v>
      </c>
      <c r="AA28" s="20">
        <v>1631349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117096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509699007</v>
      </c>
      <c r="D32" s="29">
        <f t="shared" ref="D32:Y32" si="0">SUM(D6:D31)</f>
        <v>0</v>
      </c>
      <c r="E32" s="30">
        <f t="shared" si="0"/>
        <v>592052499</v>
      </c>
      <c r="F32" s="31">
        <f t="shared" si="0"/>
        <v>592052499</v>
      </c>
      <c r="G32" s="31">
        <f t="shared" si="0"/>
        <v>40135246</v>
      </c>
      <c r="H32" s="31">
        <f t="shared" si="0"/>
        <v>48514653</v>
      </c>
      <c r="I32" s="31">
        <f t="shared" si="0"/>
        <v>47732306</v>
      </c>
      <c r="J32" s="31">
        <f t="shared" si="0"/>
        <v>136382205</v>
      </c>
      <c r="K32" s="31">
        <f t="shared" si="0"/>
        <v>46991934</v>
      </c>
      <c r="L32" s="31">
        <f t="shared" si="0"/>
        <v>42945450</v>
      </c>
      <c r="M32" s="31">
        <f t="shared" si="0"/>
        <v>52439965</v>
      </c>
      <c r="N32" s="31">
        <f t="shared" si="0"/>
        <v>142377349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278759554</v>
      </c>
      <c r="X32" s="31">
        <f t="shared" si="0"/>
        <v>285555653</v>
      </c>
      <c r="Y32" s="31">
        <f t="shared" si="0"/>
        <v>-6796099</v>
      </c>
      <c r="Z32" s="32">
        <f>+IF(X32&lt;&gt;0,+(Y32/X32)*100,0)</f>
        <v>-2.3799560361006056</v>
      </c>
      <c r="AA32" s="29">
        <f>SUM(AA6:AA31)</f>
        <v>592052499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31318351</v>
      </c>
      <c r="D34" s="20"/>
      <c r="E34" s="21">
        <v>39624302</v>
      </c>
      <c r="F34" s="22">
        <v>39624302</v>
      </c>
      <c r="G34" s="22">
        <v>2486123</v>
      </c>
      <c r="H34" s="22">
        <v>2531828</v>
      </c>
      <c r="I34" s="22">
        <v>2824122</v>
      </c>
      <c r="J34" s="22">
        <v>7842073</v>
      </c>
      <c r="K34" s="22">
        <v>2606446</v>
      </c>
      <c r="L34" s="22">
        <v>2601305</v>
      </c>
      <c r="M34" s="22">
        <v>2669011</v>
      </c>
      <c r="N34" s="22">
        <v>7876762</v>
      </c>
      <c r="O34" s="22"/>
      <c r="P34" s="22"/>
      <c r="Q34" s="22"/>
      <c r="R34" s="22"/>
      <c r="S34" s="22"/>
      <c r="T34" s="22"/>
      <c r="U34" s="22"/>
      <c r="V34" s="22"/>
      <c r="W34" s="22">
        <v>15718835</v>
      </c>
      <c r="X34" s="22">
        <v>20675390</v>
      </c>
      <c r="Y34" s="22">
        <v>-4956555</v>
      </c>
      <c r="Z34" s="23">
        <v>-23.973211629865265</v>
      </c>
      <c r="AA34" s="20">
        <v>39624302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410500417</v>
      </c>
      <c r="D36" s="20"/>
      <c r="E36" s="21">
        <v>473708236</v>
      </c>
      <c r="F36" s="22">
        <v>473708236</v>
      </c>
      <c r="G36" s="22"/>
      <c r="H36" s="22">
        <v>60617621</v>
      </c>
      <c r="I36" s="22">
        <v>58230357</v>
      </c>
      <c r="J36" s="22">
        <v>118847978</v>
      </c>
      <c r="K36" s="22">
        <v>33389990</v>
      </c>
      <c r="L36" s="22">
        <v>32768028</v>
      </c>
      <c r="M36" s="22">
        <v>31477147</v>
      </c>
      <c r="N36" s="22">
        <v>97635165</v>
      </c>
      <c r="O36" s="22"/>
      <c r="P36" s="22"/>
      <c r="Q36" s="22"/>
      <c r="R36" s="22"/>
      <c r="S36" s="22"/>
      <c r="T36" s="22"/>
      <c r="U36" s="22"/>
      <c r="V36" s="22"/>
      <c r="W36" s="22">
        <v>216483143</v>
      </c>
      <c r="X36" s="22">
        <v>236854116</v>
      </c>
      <c r="Y36" s="22">
        <v>-20370973</v>
      </c>
      <c r="Z36" s="23">
        <v>-8.6006413331656013</v>
      </c>
      <c r="AA36" s="20">
        <v>473708236</v>
      </c>
    </row>
    <row r="37" spans="1:27" ht="13.5" x14ac:dyDescent="0.25">
      <c r="A37" s="19" t="s">
        <v>63</v>
      </c>
      <c r="B37" s="15" t="s">
        <v>32</v>
      </c>
      <c r="C37" s="20">
        <v>5858656</v>
      </c>
      <c r="D37" s="20"/>
      <c r="E37" s="21">
        <v>14771090</v>
      </c>
      <c r="F37" s="22">
        <v>14771090</v>
      </c>
      <c r="G37" s="22">
        <v>644872</v>
      </c>
      <c r="H37" s="22">
        <v>717445</v>
      </c>
      <c r="I37" s="22">
        <v>362053</v>
      </c>
      <c r="J37" s="22">
        <v>1724370</v>
      </c>
      <c r="K37" s="22">
        <v>1520071</v>
      </c>
      <c r="L37" s="22">
        <v>359610</v>
      </c>
      <c r="M37" s="22">
        <v>1022190</v>
      </c>
      <c r="N37" s="22">
        <v>2901871</v>
      </c>
      <c r="O37" s="22"/>
      <c r="P37" s="22"/>
      <c r="Q37" s="22"/>
      <c r="R37" s="22"/>
      <c r="S37" s="22"/>
      <c r="T37" s="22"/>
      <c r="U37" s="22"/>
      <c r="V37" s="22"/>
      <c r="W37" s="22">
        <v>4626241</v>
      </c>
      <c r="X37" s="22">
        <v>7052547</v>
      </c>
      <c r="Y37" s="22">
        <v>-2426306</v>
      </c>
      <c r="Z37" s="23">
        <v>-34.403258851022187</v>
      </c>
      <c r="AA37" s="20">
        <v>14771090</v>
      </c>
    </row>
    <row r="38" spans="1:27" ht="13.5" x14ac:dyDescent="0.25">
      <c r="A38" s="19" t="s">
        <v>64</v>
      </c>
      <c r="B38" s="15" t="s">
        <v>32</v>
      </c>
      <c r="C38" s="20">
        <v>907885</v>
      </c>
      <c r="D38" s="20"/>
      <c r="E38" s="21">
        <v>509274</v>
      </c>
      <c r="F38" s="22">
        <v>509274</v>
      </c>
      <c r="G38" s="22"/>
      <c r="H38" s="22">
        <v>73808</v>
      </c>
      <c r="I38" s="22">
        <v>36904</v>
      </c>
      <c r="J38" s="22">
        <v>110712</v>
      </c>
      <c r="K38" s="22">
        <v>36904</v>
      </c>
      <c r="L38" s="22">
        <v>36904</v>
      </c>
      <c r="M38" s="22">
        <v>36904</v>
      </c>
      <c r="N38" s="22">
        <v>110712</v>
      </c>
      <c r="O38" s="22"/>
      <c r="P38" s="22"/>
      <c r="Q38" s="22"/>
      <c r="R38" s="22"/>
      <c r="S38" s="22"/>
      <c r="T38" s="22"/>
      <c r="U38" s="22"/>
      <c r="V38" s="22"/>
      <c r="W38" s="22">
        <v>221424</v>
      </c>
      <c r="X38" s="22">
        <v>254637</v>
      </c>
      <c r="Y38" s="22">
        <v>-33213</v>
      </c>
      <c r="Z38" s="23">
        <v>-13.04327336561458</v>
      </c>
      <c r="AA38" s="20">
        <v>509274</v>
      </c>
    </row>
    <row r="39" spans="1:27" ht="13.5" x14ac:dyDescent="0.25">
      <c r="A39" s="19" t="s">
        <v>65</v>
      </c>
      <c r="B39" s="15" t="s">
        <v>32</v>
      </c>
      <c r="C39" s="20">
        <v>20438382</v>
      </c>
      <c r="D39" s="20"/>
      <c r="E39" s="21">
        <v>25291980</v>
      </c>
      <c r="F39" s="22">
        <v>25291980</v>
      </c>
      <c r="G39" s="22"/>
      <c r="H39" s="22"/>
      <c r="I39" s="22">
        <v>4837904</v>
      </c>
      <c r="J39" s="22">
        <v>4837904</v>
      </c>
      <c r="K39" s="22">
        <v>1630275</v>
      </c>
      <c r="L39" s="22">
        <v>1584385</v>
      </c>
      <c r="M39" s="22">
        <v>1633986</v>
      </c>
      <c r="N39" s="22">
        <v>4848646</v>
      </c>
      <c r="O39" s="22"/>
      <c r="P39" s="22"/>
      <c r="Q39" s="22"/>
      <c r="R39" s="22"/>
      <c r="S39" s="22"/>
      <c r="T39" s="22"/>
      <c r="U39" s="22"/>
      <c r="V39" s="22"/>
      <c r="W39" s="22">
        <v>9686550</v>
      </c>
      <c r="X39" s="22">
        <v>12645990</v>
      </c>
      <c r="Y39" s="22">
        <v>-2959440</v>
      </c>
      <c r="Z39" s="23">
        <v>-23.402201013918248</v>
      </c>
      <c r="AA39" s="20">
        <v>25291980</v>
      </c>
    </row>
    <row r="40" spans="1:27" ht="13.5" x14ac:dyDescent="0.25">
      <c r="A40" s="19" t="s">
        <v>40</v>
      </c>
      <c r="B40" s="15" t="s">
        <v>32</v>
      </c>
      <c r="C40" s="20">
        <v>2941232</v>
      </c>
      <c r="D40" s="20"/>
      <c r="E40" s="21">
        <v>2657916</v>
      </c>
      <c r="F40" s="22">
        <v>2657916</v>
      </c>
      <c r="G40" s="22">
        <v>221493</v>
      </c>
      <c r="H40" s="22">
        <v>221493</v>
      </c>
      <c r="I40" s="22">
        <v>221493</v>
      </c>
      <c r="J40" s="22">
        <v>664479</v>
      </c>
      <c r="K40" s="22">
        <v>221493</v>
      </c>
      <c r="L40" s="22">
        <v>221493</v>
      </c>
      <c r="M40" s="22">
        <v>221493</v>
      </c>
      <c r="N40" s="22">
        <v>664479</v>
      </c>
      <c r="O40" s="22"/>
      <c r="P40" s="22"/>
      <c r="Q40" s="22"/>
      <c r="R40" s="22"/>
      <c r="S40" s="22"/>
      <c r="T40" s="22"/>
      <c r="U40" s="22"/>
      <c r="V40" s="22"/>
      <c r="W40" s="22">
        <v>1328958</v>
      </c>
      <c r="X40" s="22">
        <v>1328958</v>
      </c>
      <c r="Y40" s="22"/>
      <c r="Z40" s="23"/>
      <c r="AA40" s="20">
        <v>2657916</v>
      </c>
    </row>
    <row r="41" spans="1:27" ht="13.5" x14ac:dyDescent="0.25">
      <c r="A41" s="19" t="s">
        <v>66</v>
      </c>
      <c r="B41" s="15" t="s">
        <v>32</v>
      </c>
      <c r="C41" s="20">
        <v>6537612</v>
      </c>
      <c r="D41" s="20"/>
      <c r="E41" s="21">
        <v>11435268</v>
      </c>
      <c r="F41" s="22">
        <v>11835268</v>
      </c>
      <c r="G41" s="22">
        <v>104088</v>
      </c>
      <c r="H41" s="22">
        <v>352611</v>
      </c>
      <c r="I41" s="22">
        <v>267324</v>
      </c>
      <c r="J41" s="22">
        <v>724023</v>
      </c>
      <c r="K41" s="22">
        <v>675030</v>
      </c>
      <c r="L41" s="22">
        <v>481156</v>
      </c>
      <c r="M41" s="22">
        <v>581545</v>
      </c>
      <c r="N41" s="22">
        <v>1737731</v>
      </c>
      <c r="O41" s="22"/>
      <c r="P41" s="22"/>
      <c r="Q41" s="22"/>
      <c r="R41" s="22"/>
      <c r="S41" s="22"/>
      <c r="T41" s="22"/>
      <c r="U41" s="22"/>
      <c r="V41" s="22"/>
      <c r="W41" s="22">
        <v>2461754</v>
      </c>
      <c r="X41" s="22">
        <v>5904454</v>
      </c>
      <c r="Y41" s="22">
        <v>-3442700</v>
      </c>
      <c r="Z41" s="23">
        <v>-58.306830741673998</v>
      </c>
      <c r="AA41" s="20">
        <v>11835268</v>
      </c>
    </row>
    <row r="42" spans="1:27" ht="13.5" x14ac:dyDescent="0.25">
      <c r="A42" s="19" t="s">
        <v>67</v>
      </c>
      <c r="B42" s="15" t="s">
        <v>32</v>
      </c>
      <c r="C42" s="20">
        <v>35850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683211</v>
      </c>
      <c r="D43" s="20"/>
      <c r="E43" s="21">
        <v>319044</v>
      </c>
      <c r="F43" s="22">
        <v>319044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159522</v>
      </c>
      <c r="Y43" s="22">
        <v>-159522</v>
      </c>
      <c r="Z43" s="23">
        <v>-100</v>
      </c>
      <c r="AA43" s="20">
        <v>319044</v>
      </c>
    </row>
    <row r="44" spans="1:27" ht="13.5" x14ac:dyDescent="0.25">
      <c r="A44" s="19" t="s">
        <v>69</v>
      </c>
      <c r="B44" s="15" t="s">
        <v>32</v>
      </c>
      <c r="C44" s="20">
        <v>6033154</v>
      </c>
      <c r="D44" s="20"/>
      <c r="E44" s="21">
        <v>6923495</v>
      </c>
      <c r="F44" s="22">
        <v>6523495</v>
      </c>
      <c r="G44" s="22">
        <v>567913</v>
      </c>
      <c r="H44" s="22">
        <v>679957</v>
      </c>
      <c r="I44" s="22">
        <v>214661</v>
      </c>
      <c r="J44" s="22">
        <v>1462531</v>
      </c>
      <c r="K44" s="22">
        <v>844444</v>
      </c>
      <c r="L44" s="22">
        <v>211321</v>
      </c>
      <c r="M44" s="22">
        <v>383708</v>
      </c>
      <c r="N44" s="22">
        <v>1439473</v>
      </c>
      <c r="O44" s="22"/>
      <c r="P44" s="22"/>
      <c r="Q44" s="22"/>
      <c r="R44" s="22"/>
      <c r="S44" s="22"/>
      <c r="T44" s="22"/>
      <c r="U44" s="22"/>
      <c r="V44" s="22"/>
      <c r="W44" s="22">
        <v>2902004</v>
      </c>
      <c r="X44" s="22">
        <v>3903446</v>
      </c>
      <c r="Y44" s="22">
        <v>-1001442</v>
      </c>
      <c r="Z44" s="23">
        <v>-25.655331212472259</v>
      </c>
      <c r="AA44" s="20">
        <v>6523495</v>
      </c>
    </row>
    <row r="45" spans="1:27" ht="13.5" x14ac:dyDescent="0.25">
      <c r="A45" s="19" t="s">
        <v>70</v>
      </c>
      <c r="B45" s="15" t="s">
        <v>32</v>
      </c>
      <c r="C45" s="20">
        <v>209</v>
      </c>
      <c r="D45" s="20"/>
      <c r="E45" s="21"/>
      <c r="F45" s="22"/>
      <c r="G45" s="22"/>
      <c r="H45" s="22"/>
      <c r="I45" s="22"/>
      <c r="J45" s="22"/>
      <c r="K45" s="22">
        <v>9876</v>
      </c>
      <c r="L45" s="22"/>
      <c r="M45" s="22"/>
      <c r="N45" s="22">
        <v>9876</v>
      </c>
      <c r="O45" s="22"/>
      <c r="P45" s="22"/>
      <c r="Q45" s="22"/>
      <c r="R45" s="22"/>
      <c r="S45" s="22"/>
      <c r="T45" s="22"/>
      <c r="U45" s="22"/>
      <c r="V45" s="22"/>
      <c r="W45" s="22">
        <v>9876</v>
      </c>
      <c r="X45" s="22"/>
      <c r="Y45" s="22">
        <v>9876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341582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485596541</v>
      </c>
      <c r="D47" s="29">
        <f t="shared" ref="D47:Y47" si="1">SUM(D34:D46)</f>
        <v>0</v>
      </c>
      <c r="E47" s="30">
        <f t="shared" si="1"/>
        <v>575240605</v>
      </c>
      <c r="F47" s="31">
        <f t="shared" si="1"/>
        <v>575240605</v>
      </c>
      <c r="G47" s="31">
        <f t="shared" si="1"/>
        <v>4024489</v>
      </c>
      <c r="H47" s="31">
        <f t="shared" si="1"/>
        <v>65194763</v>
      </c>
      <c r="I47" s="31">
        <f t="shared" si="1"/>
        <v>66994818</v>
      </c>
      <c r="J47" s="31">
        <f t="shared" si="1"/>
        <v>136214070</v>
      </c>
      <c r="K47" s="31">
        <f t="shared" si="1"/>
        <v>40934529</v>
      </c>
      <c r="L47" s="31">
        <f t="shared" si="1"/>
        <v>38264202</v>
      </c>
      <c r="M47" s="31">
        <f t="shared" si="1"/>
        <v>38025984</v>
      </c>
      <c r="N47" s="31">
        <f t="shared" si="1"/>
        <v>117224715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253438785</v>
      </c>
      <c r="X47" s="31">
        <f t="shared" si="1"/>
        <v>288779060</v>
      </c>
      <c r="Y47" s="31">
        <f t="shared" si="1"/>
        <v>-35340275</v>
      </c>
      <c r="Z47" s="32">
        <f>+IF(X47&lt;&gt;0,+(Y47/X47)*100,0)</f>
        <v>-12.237824653906692</v>
      </c>
      <c r="AA47" s="29">
        <f>SUM(AA34:AA46)</f>
        <v>575240605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24102466</v>
      </c>
      <c r="D48" s="39">
        <f t="shared" si="2"/>
        <v>0</v>
      </c>
      <c r="E48" s="40">
        <f t="shared" si="2"/>
        <v>16811894</v>
      </c>
      <c r="F48" s="41">
        <f t="shared" si="2"/>
        <v>16811894</v>
      </c>
      <c r="G48" s="41">
        <f t="shared" si="2"/>
        <v>36110757</v>
      </c>
      <c r="H48" s="41">
        <f t="shared" si="2"/>
        <v>-16680110</v>
      </c>
      <c r="I48" s="41">
        <f t="shared" si="2"/>
        <v>-19262512</v>
      </c>
      <c r="J48" s="41">
        <f t="shared" si="2"/>
        <v>168135</v>
      </c>
      <c r="K48" s="41">
        <f t="shared" si="2"/>
        <v>6057405</v>
      </c>
      <c r="L48" s="41">
        <f t="shared" si="2"/>
        <v>4681248</v>
      </c>
      <c r="M48" s="41">
        <f t="shared" si="2"/>
        <v>14413981</v>
      </c>
      <c r="N48" s="41">
        <f t="shared" si="2"/>
        <v>25152634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25320769</v>
      </c>
      <c r="X48" s="41">
        <f t="shared" si="2"/>
        <v>-3223407</v>
      </c>
      <c r="Y48" s="41">
        <f t="shared" si="2"/>
        <v>28544176</v>
      </c>
      <c r="Z48" s="42">
        <f>+IF(X48&lt;&gt;0,+(Y48/X48)*100,0)</f>
        <v>-885.52813839518251</v>
      </c>
      <c r="AA48" s="39">
        <f>+AA32-AA47</f>
        <v>16811894</v>
      </c>
    </row>
    <row r="49" spans="1:27" ht="25.5" x14ac:dyDescent="0.25">
      <c r="A49" s="43" t="s">
        <v>74</v>
      </c>
      <c r="B49" s="15" t="s">
        <v>32</v>
      </c>
      <c r="C49" s="20">
        <v>15649024</v>
      </c>
      <c r="D49" s="20"/>
      <c r="E49" s="21">
        <v>27429231</v>
      </c>
      <c r="F49" s="22">
        <v>27861681</v>
      </c>
      <c r="G49" s="22"/>
      <c r="H49" s="22"/>
      <c r="I49" s="22">
        <v>1171602</v>
      </c>
      <c r="J49" s="22">
        <v>1171602</v>
      </c>
      <c r="K49" s="22">
        <v>5082922</v>
      </c>
      <c r="L49" s="22"/>
      <c r="M49" s="22">
        <v>3439007</v>
      </c>
      <c r="N49" s="22">
        <v>8521929</v>
      </c>
      <c r="O49" s="22"/>
      <c r="P49" s="22"/>
      <c r="Q49" s="22"/>
      <c r="R49" s="22"/>
      <c r="S49" s="22"/>
      <c r="T49" s="22"/>
      <c r="U49" s="22"/>
      <c r="V49" s="22"/>
      <c r="W49" s="22">
        <v>9693531</v>
      </c>
      <c r="X49" s="22">
        <v>13854405</v>
      </c>
      <c r="Y49" s="22">
        <v>-4160874</v>
      </c>
      <c r="Z49" s="23">
        <v>-30.032859585092254</v>
      </c>
      <c r="AA49" s="20">
        <v>27861681</v>
      </c>
    </row>
    <row r="50" spans="1:27" ht="13.5" x14ac:dyDescent="0.25">
      <c r="A50" s="43" t="s">
        <v>75</v>
      </c>
      <c r="B50" s="15" t="s">
        <v>32</v>
      </c>
      <c r="C50" s="44">
        <v>7902203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47653693</v>
      </c>
      <c r="D51" s="48">
        <f t="shared" si="3"/>
        <v>0</v>
      </c>
      <c r="E51" s="49">
        <f t="shared" si="3"/>
        <v>44241125</v>
      </c>
      <c r="F51" s="50">
        <f t="shared" si="3"/>
        <v>44673575</v>
      </c>
      <c r="G51" s="50">
        <f t="shared" si="3"/>
        <v>36110757</v>
      </c>
      <c r="H51" s="50">
        <f t="shared" si="3"/>
        <v>-16680110</v>
      </c>
      <c r="I51" s="50">
        <f t="shared" si="3"/>
        <v>-18090910</v>
      </c>
      <c r="J51" s="50">
        <f t="shared" si="3"/>
        <v>1339737</v>
      </c>
      <c r="K51" s="50">
        <f t="shared" si="3"/>
        <v>11140327</v>
      </c>
      <c r="L51" s="50">
        <f t="shared" si="3"/>
        <v>4681248</v>
      </c>
      <c r="M51" s="50">
        <f t="shared" si="3"/>
        <v>17852988</v>
      </c>
      <c r="N51" s="50">
        <f t="shared" si="3"/>
        <v>33674563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35014300</v>
      </c>
      <c r="X51" s="50">
        <f t="shared" si="3"/>
        <v>10630998</v>
      </c>
      <c r="Y51" s="50">
        <f t="shared" si="3"/>
        <v>24383302</v>
      </c>
      <c r="Z51" s="51">
        <f>+IF(X51&lt;&gt;0,+(Y51/X51)*100,0)</f>
        <v>229.36042317005422</v>
      </c>
      <c r="AA51" s="48">
        <f>SUM(AA48:AA50)</f>
        <v>44673575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47653693</v>
      </c>
      <c r="D53" s="54">
        <f>+D51-D52</f>
        <v>0</v>
      </c>
      <c r="E53" s="55">
        <f t="shared" si="4"/>
        <v>44241125</v>
      </c>
      <c r="F53" s="56">
        <f t="shared" si="4"/>
        <v>44673575</v>
      </c>
      <c r="G53" s="56">
        <f t="shared" si="4"/>
        <v>36110757</v>
      </c>
      <c r="H53" s="56">
        <f t="shared" si="4"/>
        <v>-16680110</v>
      </c>
      <c r="I53" s="56">
        <f t="shared" si="4"/>
        <v>-18090910</v>
      </c>
      <c r="J53" s="56">
        <f t="shared" si="4"/>
        <v>1339737</v>
      </c>
      <c r="K53" s="56">
        <f t="shared" si="4"/>
        <v>11140327</v>
      </c>
      <c r="L53" s="56">
        <f t="shared" si="4"/>
        <v>4681248</v>
      </c>
      <c r="M53" s="56">
        <f t="shared" si="4"/>
        <v>17852988</v>
      </c>
      <c r="N53" s="56">
        <f t="shared" si="4"/>
        <v>33674563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35014300</v>
      </c>
      <c r="X53" s="56">
        <f t="shared" si="4"/>
        <v>10630998</v>
      </c>
      <c r="Y53" s="56">
        <f t="shared" si="4"/>
        <v>24383302</v>
      </c>
      <c r="Z53" s="57">
        <f>+IF(X53&lt;&gt;0,+(Y53/X53)*100,0)</f>
        <v>229.36042317005422</v>
      </c>
      <c r="AA53" s="54">
        <f>+AA51-AA52</f>
        <v>44673575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47653693</v>
      </c>
      <c r="D56" s="48">
        <f>SUM(D53:D55)</f>
        <v>0</v>
      </c>
      <c r="E56" s="49">
        <f t="shared" si="5"/>
        <v>44241125</v>
      </c>
      <c r="F56" s="50">
        <f t="shared" si="5"/>
        <v>44673575</v>
      </c>
      <c r="G56" s="50">
        <f t="shared" si="5"/>
        <v>36110757</v>
      </c>
      <c r="H56" s="50">
        <f t="shared" si="5"/>
        <v>-16680110</v>
      </c>
      <c r="I56" s="50">
        <f t="shared" si="5"/>
        <v>-18090910</v>
      </c>
      <c r="J56" s="50">
        <f t="shared" si="5"/>
        <v>1339737</v>
      </c>
      <c r="K56" s="50">
        <f t="shared" si="5"/>
        <v>11140327</v>
      </c>
      <c r="L56" s="50">
        <f t="shared" si="5"/>
        <v>4681248</v>
      </c>
      <c r="M56" s="50">
        <f t="shared" si="5"/>
        <v>17852988</v>
      </c>
      <c r="N56" s="50">
        <f t="shared" si="5"/>
        <v>33674563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35014300</v>
      </c>
      <c r="X56" s="50">
        <f t="shared" si="5"/>
        <v>10630998</v>
      </c>
      <c r="Y56" s="50">
        <f t="shared" si="5"/>
        <v>24383302</v>
      </c>
      <c r="Z56" s="51">
        <f>+IF(X56&lt;&gt;0,+(Y56/X56)*100,0)</f>
        <v>229.36042317005422</v>
      </c>
      <c r="AA56" s="48">
        <f>SUM(AA53:AA55)</f>
        <v>44673575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47653693</v>
      </c>
      <c r="D59" s="65">
        <f>SUM(D56:D58)</f>
        <v>0</v>
      </c>
      <c r="E59" s="66">
        <f t="shared" si="6"/>
        <v>44241125</v>
      </c>
      <c r="F59" s="67">
        <f t="shared" si="6"/>
        <v>44673575</v>
      </c>
      <c r="G59" s="67">
        <f t="shared" si="6"/>
        <v>36110757</v>
      </c>
      <c r="H59" s="67">
        <f t="shared" si="6"/>
        <v>-16680110</v>
      </c>
      <c r="I59" s="67">
        <f t="shared" si="6"/>
        <v>-18090910</v>
      </c>
      <c r="J59" s="67">
        <f t="shared" si="6"/>
        <v>1339737</v>
      </c>
      <c r="K59" s="67">
        <f t="shared" si="6"/>
        <v>11140327</v>
      </c>
      <c r="L59" s="67">
        <f t="shared" si="6"/>
        <v>4681248</v>
      </c>
      <c r="M59" s="67">
        <f t="shared" si="6"/>
        <v>17852988</v>
      </c>
      <c r="N59" s="67">
        <f t="shared" si="6"/>
        <v>33674563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35014300</v>
      </c>
      <c r="X59" s="67">
        <f t="shared" si="6"/>
        <v>10630998</v>
      </c>
      <c r="Y59" s="67">
        <f t="shared" si="6"/>
        <v>24383302</v>
      </c>
      <c r="Z59" s="68">
        <f>+IF(X59&lt;&gt;0,+(Y59/X59)*100,0)</f>
        <v>229.36042317005422</v>
      </c>
      <c r="AA59" s="65">
        <f>SUM(AA56:AA58)</f>
        <v>44673575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443249371</v>
      </c>
      <c r="D6" s="20"/>
      <c r="E6" s="21">
        <v>451420002</v>
      </c>
      <c r="F6" s="22">
        <v>472747422</v>
      </c>
      <c r="G6" s="22">
        <v>42116782</v>
      </c>
      <c r="H6" s="22">
        <v>51873828</v>
      </c>
      <c r="I6" s="22">
        <v>42063724</v>
      </c>
      <c r="J6" s="22">
        <v>136054334</v>
      </c>
      <c r="K6" s="22">
        <v>41020228</v>
      </c>
      <c r="L6" s="22">
        <v>43032560</v>
      </c>
      <c r="M6" s="22">
        <v>40550523</v>
      </c>
      <c r="N6" s="22">
        <v>124603311</v>
      </c>
      <c r="O6" s="22"/>
      <c r="P6" s="22"/>
      <c r="Q6" s="22"/>
      <c r="R6" s="22"/>
      <c r="S6" s="22"/>
      <c r="T6" s="22"/>
      <c r="U6" s="22"/>
      <c r="V6" s="22"/>
      <c r="W6" s="22">
        <v>260657645</v>
      </c>
      <c r="X6" s="22">
        <v>238995309</v>
      </c>
      <c r="Y6" s="22">
        <v>21662336</v>
      </c>
      <c r="Z6" s="23">
        <v>9.0639168152041005</v>
      </c>
      <c r="AA6" s="20">
        <v>472747422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19384066</v>
      </c>
      <c r="D19" s="20"/>
      <c r="E19" s="21">
        <v>254258</v>
      </c>
      <c r="F19" s="22">
        <v>3595242</v>
      </c>
      <c r="G19" s="22">
        <v>-5356530</v>
      </c>
      <c r="H19" s="22">
        <v>5449994</v>
      </c>
      <c r="I19" s="22">
        <v>214909</v>
      </c>
      <c r="J19" s="22">
        <v>308373</v>
      </c>
      <c r="K19" s="22">
        <v>153649</v>
      </c>
      <c r="L19" s="22">
        <v>94922</v>
      </c>
      <c r="M19" s="22">
        <v>179192</v>
      </c>
      <c r="N19" s="22">
        <v>427763</v>
      </c>
      <c r="O19" s="22"/>
      <c r="P19" s="22"/>
      <c r="Q19" s="22"/>
      <c r="R19" s="22"/>
      <c r="S19" s="22"/>
      <c r="T19" s="22"/>
      <c r="U19" s="22"/>
      <c r="V19" s="22"/>
      <c r="W19" s="22">
        <v>736136</v>
      </c>
      <c r="X19" s="22">
        <v>128086</v>
      </c>
      <c r="Y19" s="22">
        <v>608050</v>
      </c>
      <c r="Z19" s="23">
        <v>474.72010992614332</v>
      </c>
      <c r="AA19" s="20">
        <v>3595242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48257</v>
      </c>
      <c r="D23" s="20"/>
      <c r="E23" s="21">
        <v>30000</v>
      </c>
      <c r="F23" s="22">
        <v>30000</v>
      </c>
      <c r="G23" s="22">
        <v>11679</v>
      </c>
      <c r="H23" s="22">
        <v>7786</v>
      </c>
      <c r="I23" s="22">
        <v>3893</v>
      </c>
      <c r="J23" s="22">
        <v>23358</v>
      </c>
      <c r="K23" s="22"/>
      <c r="L23" s="22">
        <v>3893</v>
      </c>
      <c r="M23" s="22">
        <v>3893</v>
      </c>
      <c r="N23" s="22">
        <v>7786</v>
      </c>
      <c r="O23" s="22"/>
      <c r="P23" s="22"/>
      <c r="Q23" s="22"/>
      <c r="R23" s="22"/>
      <c r="S23" s="22"/>
      <c r="T23" s="22"/>
      <c r="U23" s="22"/>
      <c r="V23" s="22"/>
      <c r="W23" s="22">
        <v>31144</v>
      </c>
      <c r="X23" s="22">
        <v>15000</v>
      </c>
      <c r="Y23" s="22">
        <v>16144</v>
      </c>
      <c r="Z23" s="23">
        <v>107.62666666666667</v>
      </c>
      <c r="AA23" s="20">
        <v>30000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8018303</v>
      </c>
      <c r="D25" s="20"/>
      <c r="E25" s="21">
        <v>8439048</v>
      </c>
      <c r="F25" s="22">
        <v>8855406</v>
      </c>
      <c r="G25" s="22">
        <v>3516252</v>
      </c>
      <c r="H25" s="22"/>
      <c r="I25" s="22"/>
      <c r="J25" s="22">
        <v>3516252</v>
      </c>
      <c r="K25" s="22"/>
      <c r="L25" s="22"/>
      <c r="M25" s="22">
        <v>2813034</v>
      </c>
      <c r="N25" s="22">
        <v>2813034</v>
      </c>
      <c r="O25" s="22"/>
      <c r="P25" s="22"/>
      <c r="Q25" s="22"/>
      <c r="R25" s="22"/>
      <c r="S25" s="22"/>
      <c r="T25" s="22"/>
      <c r="U25" s="22"/>
      <c r="V25" s="22"/>
      <c r="W25" s="22">
        <v>6329286</v>
      </c>
      <c r="X25" s="22">
        <v>5503727</v>
      </c>
      <c r="Y25" s="22">
        <v>825559</v>
      </c>
      <c r="Z25" s="23">
        <v>14.999999091524707</v>
      </c>
      <c r="AA25" s="20">
        <v>8855406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3712233</v>
      </c>
      <c r="D28" s="20"/>
      <c r="E28" s="21">
        <v>4187936</v>
      </c>
      <c r="F28" s="22">
        <v>3834699</v>
      </c>
      <c r="G28" s="22">
        <v>339239</v>
      </c>
      <c r="H28" s="22">
        <v>342488</v>
      </c>
      <c r="I28" s="22">
        <v>335340</v>
      </c>
      <c r="J28" s="22">
        <v>1017067</v>
      </c>
      <c r="K28" s="22">
        <v>336314</v>
      </c>
      <c r="L28" s="22">
        <v>335664</v>
      </c>
      <c r="M28" s="22">
        <v>333715</v>
      </c>
      <c r="N28" s="22">
        <v>1005693</v>
      </c>
      <c r="O28" s="22"/>
      <c r="P28" s="22"/>
      <c r="Q28" s="22"/>
      <c r="R28" s="22"/>
      <c r="S28" s="22"/>
      <c r="T28" s="22"/>
      <c r="U28" s="22"/>
      <c r="V28" s="22"/>
      <c r="W28" s="22">
        <v>2022760</v>
      </c>
      <c r="X28" s="22">
        <v>2093970</v>
      </c>
      <c r="Y28" s="22">
        <v>-71210</v>
      </c>
      <c r="Z28" s="23">
        <v>-3.4007172977645337</v>
      </c>
      <c r="AA28" s="20">
        <v>3834699</v>
      </c>
    </row>
    <row r="29" spans="1:27" ht="13.5" x14ac:dyDescent="0.25">
      <c r="A29" s="19" t="s">
        <v>55</v>
      </c>
      <c r="B29" s="15" t="s">
        <v>32</v>
      </c>
      <c r="C29" s="20">
        <v>135939</v>
      </c>
      <c r="D29" s="20"/>
      <c r="E29" s="21">
        <v>300000</v>
      </c>
      <c r="F29" s="22">
        <v>220000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-80000</v>
      </c>
      <c r="Y29" s="22">
        <v>80000</v>
      </c>
      <c r="Z29" s="23">
        <v>-100</v>
      </c>
      <c r="AA29" s="20">
        <v>220000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474548169</v>
      </c>
      <c r="D32" s="29">
        <f t="shared" ref="D32:Y32" si="0">SUM(D6:D31)</f>
        <v>0</v>
      </c>
      <c r="E32" s="30">
        <f t="shared" si="0"/>
        <v>464631244</v>
      </c>
      <c r="F32" s="31">
        <f t="shared" si="0"/>
        <v>489282769</v>
      </c>
      <c r="G32" s="31">
        <f t="shared" si="0"/>
        <v>40627422</v>
      </c>
      <c r="H32" s="31">
        <f t="shared" si="0"/>
        <v>57674096</v>
      </c>
      <c r="I32" s="31">
        <f t="shared" si="0"/>
        <v>42617866</v>
      </c>
      <c r="J32" s="31">
        <f t="shared" si="0"/>
        <v>140919384</v>
      </c>
      <c r="K32" s="31">
        <f t="shared" si="0"/>
        <v>41510191</v>
      </c>
      <c r="L32" s="31">
        <f t="shared" si="0"/>
        <v>43467039</v>
      </c>
      <c r="M32" s="31">
        <f t="shared" si="0"/>
        <v>43880357</v>
      </c>
      <c r="N32" s="31">
        <f t="shared" si="0"/>
        <v>128857587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269776971</v>
      </c>
      <c r="X32" s="31">
        <f t="shared" si="0"/>
        <v>246656092</v>
      </c>
      <c r="Y32" s="31">
        <f t="shared" si="0"/>
        <v>23120879</v>
      </c>
      <c r="Z32" s="32">
        <f>+IF(X32&lt;&gt;0,+(Y32/X32)*100,0)</f>
        <v>9.3737311787133972</v>
      </c>
      <c r="AA32" s="29">
        <f>SUM(AA6:AA31)</f>
        <v>489282769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23447640</v>
      </c>
      <c r="D34" s="20"/>
      <c r="E34" s="21">
        <v>24971887</v>
      </c>
      <c r="F34" s="22">
        <v>25111887</v>
      </c>
      <c r="G34" s="22">
        <v>2974944</v>
      </c>
      <c r="H34" s="22">
        <v>370993</v>
      </c>
      <c r="I34" s="22">
        <v>1944063</v>
      </c>
      <c r="J34" s="22">
        <v>5290000</v>
      </c>
      <c r="K34" s="22">
        <v>1898419</v>
      </c>
      <c r="L34" s="22">
        <v>2851676</v>
      </c>
      <c r="M34" s="22">
        <v>1824742</v>
      </c>
      <c r="N34" s="22">
        <v>6574837</v>
      </c>
      <c r="O34" s="22"/>
      <c r="P34" s="22"/>
      <c r="Q34" s="22"/>
      <c r="R34" s="22"/>
      <c r="S34" s="22"/>
      <c r="T34" s="22"/>
      <c r="U34" s="22"/>
      <c r="V34" s="22"/>
      <c r="W34" s="22">
        <v>11864837</v>
      </c>
      <c r="X34" s="22">
        <v>12454648</v>
      </c>
      <c r="Y34" s="22">
        <v>-589811</v>
      </c>
      <c r="Z34" s="23">
        <v>-4.7356697676241035</v>
      </c>
      <c r="AA34" s="20">
        <v>25111887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340331780</v>
      </c>
      <c r="D36" s="20"/>
      <c r="E36" s="21">
        <v>384927129</v>
      </c>
      <c r="F36" s="22">
        <v>405920257</v>
      </c>
      <c r="G36" s="22">
        <v>6429145</v>
      </c>
      <c r="H36" s="22">
        <v>51231734</v>
      </c>
      <c r="I36" s="22">
        <v>47981115</v>
      </c>
      <c r="J36" s="22">
        <v>105641994</v>
      </c>
      <c r="K36" s="22">
        <v>28968133</v>
      </c>
      <c r="L36" s="22">
        <v>29476937</v>
      </c>
      <c r="M36" s="22">
        <v>28980398</v>
      </c>
      <c r="N36" s="22">
        <v>87425468</v>
      </c>
      <c r="O36" s="22"/>
      <c r="P36" s="22"/>
      <c r="Q36" s="22"/>
      <c r="R36" s="22"/>
      <c r="S36" s="22"/>
      <c r="T36" s="22"/>
      <c r="U36" s="22"/>
      <c r="V36" s="22"/>
      <c r="W36" s="22">
        <v>193067462</v>
      </c>
      <c r="X36" s="22">
        <v>186804189</v>
      </c>
      <c r="Y36" s="22">
        <v>6263273</v>
      </c>
      <c r="Z36" s="23">
        <v>3.3528546835745745</v>
      </c>
      <c r="AA36" s="20">
        <v>405920257</v>
      </c>
    </row>
    <row r="37" spans="1:27" ht="13.5" x14ac:dyDescent="0.25">
      <c r="A37" s="19" t="s">
        <v>63</v>
      </c>
      <c r="B37" s="15" t="s">
        <v>32</v>
      </c>
      <c r="C37" s="20">
        <v>2797226</v>
      </c>
      <c r="D37" s="20"/>
      <c r="E37" s="21">
        <v>4100695</v>
      </c>
      <c r="F37" s="22">
        <v>4101354</v>
      </c>
      <c r="G37" s="22">
        <v>237768</v>
      </c>
      <c r="H37" s="22">
        <v>98022</v>
      </c>
      <c r="I37" s="22">
        <v>248407</v>
      </c>
      <c r="J37" s="22">
        <v>584197</v>
      </c>
      <c r="K37" s="22">
        <v>214089</v>
      </c>
      <c r="L37" s="22">
        <v>354625</v>
      </c>
      <c r="M37" s="22">
        <v>262938</v>
      </c>
      <c r="N37" s="22">
        <v>831652</v>
      </c>
      <c r="O37" s="22"/>
      <c r="P37" s="22"/>
      <c r="Q37" s="22"/>
      <c r="R37" s="22"/>
      <c r="S37" s="22"/>
      <c r="T37" s="22"/>
      <c r="U37" s="22"/>
      <c r="V37" s="22"/>
      <c r="W37" s="22">
        <v>1415849</v>
      </c>
      <c r="X37" s="22">
        <v>2243001</v>
      </c>
      <c r="Y37" s="22">
        <v>-827152</v>
      </c>
      <c r="Z37" s="23">
        <v>-36.87702323806365</v>
      </c>
      <c r="AA37" s="20">
        <v>4101354</v>
      </c>
    </row>
    <row r="38" spans="1:27" ht="13.5" x14ac:dyDescent="0.25">
      <c r="A38" s="19" t="s">
        <v>64</v>
      </c>
      <c r="B38" s="15" t="s">
        <v>32</v>
      </c>
      <c r="C38" s="20">
        <v>461760</v>
      </c>
      <c r="D38" s="20"/>
      <c r="E38" s="21">
        <v>1708868</v>
      </c>
      <c r="F38" s="22">
        <v>587564</v>
      </c>
      <c r="G38" s="22">
        <v>433023</v>
      </c>
      <c r="H38" s="22">
        <v>-433023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587564</v>
      </c>
    </row>
    <row r="39" spans="1:27" ht="13.5" x14ac:dyDescent="0.25">
      <c r="A39" s="19" t="s">
        <v>65</v>
      </c>
      <c r="B39" s="15" t="s">
        <v>32</v>
      </c>
      <c r="C39" s="20">
        <v>15814070</v>
      </c>
      <c r="D39" s="20"/>
      <c r="E39" s="21">
        <v>16614728</v>
      </c>
      <c r="F39" s="22">
        <v>18064054</v>
      </c>
      <c r="G39" s="22">
        <v>381821</v>
      </c>
      <c r="H39" s="22">
        <v>-381821</v>
      </c>
      <c r="I39" s="22">
        <v>4123951</v>
      </c>
      <c r="J39" s="22">
        <v>4123951</v>
      </c>
      <c r="K39" s="22">
        <v>1389589</v>
      </c>
      <c r="L39" s="22">
        <v>1344345</v>
      </c>
      <c r="M39" s="22">
        <v>1383103</v>
      </c>
      <c r="N39" s="22">
        <v>4117037</v>
      </c>
      <c r="O39" s="22"/>
      <c r="P39" s="22"/>
      <c r="Q39" s="22"/>
      <c r="R39" s="22"/>
      <c r="S39" s="22"/>
      <c r="T39" s="22"/>
      <c r="U39" s="22"/>
      <c r="V39" s="22"/>
      <c r="W39" s="22">
        <v>8240988</v>
      </c>
      <c r="X39" s="22">
        <v>5538246</v>
      </c>
      <c r="Y39" s="22">
        <v>2702742</v>
      </c>
      <c r="Z39" s="23">
        <v>48.801407521442705</v>
      </c>
      <c r="AA39" s="20">
        <v>18064054</v>
      </c>
    </row>
    <row r="40" spans="1:27" ht="13.5" x14ac:dyDescent="0.25">
      <c r="A40" s="19" t="s">
        <v>40</v>
      </c>
      <c r="B40" s="15" t="s">
        <v>32</v>
      </c>
      <c r="C40" s="20">
        <v>420880</v>
      </c>
      <c r="D40" s="20"/>
      <c r="E40" s="21">
        <v>3377612</v>
      </c>
      <c r="F40" s="22">
        <v>358809</v>
      </c>
      <c r="G40" s="22"/>
      <c r="H40" s="22"/>
      <c r="I40" s="22"/>
      <c r="J40" s="22"/>
      <c r="K40" s="22"/>
      <c r="L40" s="22"/>
      <c r="M40" s="22">
        <v>190361</v>
      </c>
      <c r="N40" s="22">
        <v>190361</v>
      </c>
      <c r="O40" s="22"/>
      <c r="P40" s="22"/>
      <c r="Q40" s="22"/>
      <c r="R40" s="22"/>
      <c r="S40" s="22"/>
      <c r="T40" s="22"/>
      <c r="U40" s="22"/>
      <c r="V40" s="22"/>
      <c r="W40" s="22">
        <v>190361</v>
      </c>
      <c r="X40" s="22">
        <v>1688806</v>
      </c>
      <c r="Y40" s="22">
        <v>-1498445</v>
      </c>
      <c r="Z40" s="23">
        <v>-88.72807178562843</v>
      </c>
      <c r="AA40" s="20">
        <v>358809</v>
      </c>
    </row>
    <row r="41" spans="1:27" ht="13.5" x14ac:dyDescent="0.25">
      <c r="A41" s="19" t="s">
        <v>66</v>
      </c>
      <c r="B41" s="15" t="s">
        <v>32</v>
      </c>
      <c r="C41" s="20">
        <v>3422356</v>
      </c>
      <c r="D41" s="20"/>
      <c r="E41" s="21">
        <v>2531900</v>
      </c>
      <c r="F41" s="22">
        <v>2531799</v>
      </c>
      <c r="G41" s="22">
        <v>221262</v>
      </c>
      <c r="H41" s="22">
        <v>-173908</v>
      </c>
      <c r="I41" s="22">
        <v>105360</v>
      </c>
      <c r="J41" s="22">
        <v>152714</v>
      </c>
      <c r="K41" s="22">
        <v>69117</v>
      </c>
      <c r="L41" s="22">
        <v>29737</v>
      </c>
      <c r="M41" s="22"/>
      <c r="N41" s="22">
        <v>98854</v>
      </c>
      <c r="O41" s="22"/>
      <c r="P41" s="22"/>
      <c r="Q41" s="22"/>
      <c r="R41" s="22"/>
      <c r="S41" s="22"/>
      <c r="T41" s="22"/>
      <c r="U41" s="22"/>
      <c r="V41" s="22"/>
      <c r="W41" s="22">
        <v>251568</v>
      </c>
      <c r="X41" s="22">
        <v>1187084</v>
      </c>
      <c r="Y41" s="22">
        <v>-935516</v>
      </c>
      <c r="Z41" s="23">
        <v>-78.80790238938441</v>
      </c>
      <c r="AA41" s="20">
        <v>2531799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318870</v>
      </c>
      <c r="D43" s="20"/>
      <c r="E43" s="21">
        <v>645486</v>
      </c>
      <c r="F43" s="22">
        <v>344484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344484</v>
      </c>
    </row>
    <row r="44" spans="1:27" ht="13.5" x14ac:dyDescent="0.25">
      <c r="A44" s="19" t="s">
        <v>69</v>
      </c>
      <c r="B44" s="15" t="s">
        <v>32</v>
      </c>
      <c r="C44" s="20">
        <v>3886081</v>
      </c>
      <c r="D44" s="20"/>
      <c r="E44" s="21">
        <v>10690374</v>
      </c>
      <c r="F44" s="22">
        <v>10494177</v>
      </c>
      <c r="G44" s="22">
        <v>450053</v>
      </c>
      <c r="H44" s="22">
        <v>90545</v>
      </c>
      <c r="I44" s="22">
        <v>270424</v>
      </c>
      <c r="J44" s="22">
        <v>811022</v>
      </c>
      <c r="K44" s="22">
        <v>282368</v>
      </c>
      <c r="L44" s="22">
        <v>341105</v>
      </c>
      <c r="M44" s="22">
        <v>1097280</v>
      </c>
      <c r="N44" s="22">
        <v>1720753</v>
      </c>
      <c r="O44" s="22"/>
      <c r="P44" s="22"/>
      <c r="Q44" s="22"/>
      <c r="R44" s="22"/>
      <c r="S44" s="22"/>
      <c r="T44" s="22"/>
      <c r="U44" s="22"/>
      <c r="V44" s="22"/>
      <c r="W44" s="22">
        <v>2531775</v>
      </c>
      <c r="X44" s="22">
        <v>2990641</v>
      </c>
      <c r="Y44" s="22">
        <v>-458866</v>
      </c>
      <c r="Z44" s="23">
        <v>-15.343399625698972</v>
      </c>
      <c r="AA44" s="20">
        <v>10494177</v>
      </c>
    </row>
    <row r="45" spans="1:27" ht="13.5" x14ac:dyDescent="0.25">
      <c r="A45" s="19" t="s">
        <v>70</v>
      </c>
      <c r="B45" s="15" t="s">
        <v>32</v>
      </c>
      <c r="C45" s="20">
        <v>808139</v>
      </c>
      <c r="D45" s="20"/>
      <c r="E45" s="21">
        <v>3001225</v>
      </c>
      <c r="F45" s="22">
        <v>3012177</v>
      </c>
      <c r="G45" s="22">
        <v>262075</v>
      </c>
      <c r="H45" s="22">
        <v>-262075</v>
      </c>
      <c r="I45" s="22"/>
      <c r="J45" s="22"/>
      <c r="K45" s="22"/>
      <c r="L45" s="22">
        <v>676194</v>
      </c>
      <c r="M45" s="22"/>
      <c r="N45" s="22">
        <v>676194</v>
      </c>
      <c r="O45" s="22"/>
      <c r="P45" s="22"/>
      <c r="Q45" s="22"/>
      <c r="R45" s="22"/>
      <c r="S45" s="22"/>
      <c r="T45" s="22"/>
      <c r="U45" s="22"/>
      <c r="V45" s="22"/>
      <c r="W45" s="22">
        <v>676194</v>
      </c>
      <c r="X45" s="22"/>
      <c r="Y45" s="22">
        <v>676194</v>
      </c>
      <c r="Z45" s="23"/>
      <c r="AA45" s="20">
        <v>3012177</v>
      </c>
    </row>
    <row r="46" spans="1:27" ht="13.5" x14ac:dyDescent="0.25">
      <c r="A46" s="19" t="s">
        <v>71</v>
      </c>
      <c r="B46" s="15" t="s">
        <v>32</v>
      </c>
      <c r="C46" s="20">
        <v>-26962</v>
      </c>
      <c r="D46" s="20"/>
      <c r="E46" s="21">
        <v>73520</v>
      </c>
      <c r="F46" s="22">
        <v>73520</v>
      </c>
      <c r="G46" s="22">
        <v>-26962</v>
      </c>
      <c r="H46" s="22">
        <v>26962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73520</v>
      </c>
    </row>
    <row r="47" spans="1:27" x14ac:dyDescent="0.2">
      <c r="A47" s="37" t="s">
        <v>72</v>
      </c>
      <c r="B47" s="28" t="s">
        <v>32</v>
      </c>
      <c r="C47" s="29">
        <f>SUM(C34:C46)</f>
        <v>391681840</v>
      </c>
      <c r="D47" s="29">
        <f t="shared" ref="D47:Y47" si="1">SUM(D34:D46)</f>
        <v>0</v>
      </c>
      <c r="E47" s="30">
        <f t="shared" si="1"/>
        <v>452643424</v>
      </c>
      <c r="F47" s="31">
        <f t="shared" si="1"/>
        <v>470600082</v>
      </c>
      <c r="G47" s="31">
        <f t="shared" si="1"/>
        <v>11363129</v>
      </c>
      <c r="H47" s="31">
        <f t="shared" si="1"/>
        <v>50567429</v>
      </c>
      <c r="I47" s="31">
        <f t="shared" si="1"/>
        <v>54673320</v>
      </c>
      <c r="J47" s="31">
        <f t="shared" si="1"/>
        <v>116603878</v>
      </c>
      <c r="K47" s="31">
        <f t="shared" si="1"/>
        <v>32821715</v>
      </c>
      <c r="L47" s="31">
        <f t="shared" si="1"/>
        <v>35074619</v>
      </c>
      <c r="M47" s="31">
        <f t="shared" si="1"/>
        <v>33738822</v>
      </c>
      <c r="N47" s="31">
        <f t="shared" si="1"/>
        <v>101635156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218239034</v>
      </c>
      <c r="X47" s="31">
        <f t="shared" si="1"/>
        <v>212906615</v>
      </c>
      <c r="Y47" s="31">
        <f t="shared" si="1"/>
        <v>5332419</v>
      </c>
      <c r="Z47" s="32">
        <f>+IF(X47&lt;&gt;0,+(Y47/X47)*100,0)</f>
        <v>2.5045811751786107</v>
      </c>
      <c r="AA47" s="29">
        <f>SUM(AA34:AA46)</f>
        <v>470600082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82866329</v>
      </c>
      <c r="D48" s="39">
        <f t="shared" si="2"/>
        <v>0</v>
      </c>
      <c r="E48" s="40">
        <f t="shared" si="2"/>
        <v>11987820</v>
      </c>
      <c r="F48" s="41">
        <f t="shared" si="2"/>
        <v>18682687</v>
      </c>
      <c r="G48" s="41">
        <f t="shared" si="2"/>
        <v>29264293</v>
      </c>
      <c r="H48" s="41">
        <f t="shared" si="2"/>
        <v>7106667</v>
      </c>
      <c r="I48" s="41">
        <f t="shared" si="2"/>
        <v>-12055454</v>
      </c>
      <c r="J48" s="41">
        <f t="shared" si="2"/>
        <v>24315506</v>
      </c>
      <c r="K48" s="41">
        <f t="shared" si="2"/>
        <v>8688476</v>
      </c>
      <c r="L48" s="41">
        <f t="shared" si="2"/>
        <v>8392420</v>
      </c>
      <c r="M48" s="41">
        <f t="shared" si="2"/>
        <v>10141535</v>
      </c>
      <c r="N48" s="41">
        <f t="shared" si="2"/>
        <v>27222431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51537937</v>
      </c>
      <c r="X48" s="41">
        <f t="shared" si="2"/>
        <v>33749477</v>
      </c>
      <c r="Y48" s="41">
        <f t="shared" si="2"/>
        <v>17788460</v>
      </c>
      <c r="Z48" s="42">
        <f>+IF(X48&lt;&gt;0,+(Y48/X48)*100,0)</f>
        <v>52.707364917091901</v>
      </c>
      <c r="AA48" s="39">
        <f>+AA32-AA47</f>
        <v>18682687</v>
      </c>
    </row>
    <row r="49" spans="1:27" ht="25.5" x14ac:dyDescent="0.25">
      <c r="A49" s="43" t="s">
        <v>74</v>
      </c>
      <c r="B49" s="15" t="s">
        <v>32</v>
      </c>
      <c r="C49" s="20">
        <v>23658000</v>
      </c>
      <c r="D49" s="20"/>
      <c r="E49" s="21">
        <v>24218000</v>
      </c>
      <c r="F49" s="22">
        <v>23801642</v>
      </c>
      <c r="G49" s="22">
        <v>1843541</v>
      </c>
      <c r="H49" s="22">
        <v>146961</v>
      </c>
      <c r="I49" s="22">
        <v>1521654</v>
      </c>
      <c r="J49" s="22">
        <v>3512156</v>
      </c>
      <c r="K49" s="22">
        <v>997817</v>
      </c>
      <c r="L49" s="22">
        <v>869375</v>
      </c>
      <c r="M49" s="22">
        <v>178595</v>
      </c>
      <c r="N49" s="22">
        <v>2045787</v>
      </c>
      <c r="O49" s="22"/>
      <c r="P49" s="22"/>
      <c r="Q49" s="22"/>
      <c r="R49" s="22"/>
      <c r="S49" s="22"/>
      <c r="T49" s="22"/>
      <c r="U49" s="22"/>
      <c r="V49" s="22"/>
      <c r="W49" s="22">
        <v>5557943</v>
      </c>
      <c r="X49" s="22">
        <v>12109002</v>
      </c>
      <c r="Y49" s="22">
        <v>-6551059</v>
      </c>
      <c r="Z49" s="23">
        <v>-54.100734313199382</v>
      </c>
      <c r="AA49" s="20">
        <v>23801642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106524329</v>
      </c>
      <c r="D51" s="48">
        <f t="shared" si="3"/>
        <v>0</v>
      </c>
      <c r="E51" s="49">
        <f t="shared" si="3"/>
        <v>36205820</v>
      </c>
      <c r="F51" s="50">
        <f t="shared" si="3"/>
        <v>42484329</v>
      </c>
      <c r="G51" s="50">
        <f t="shared" si="3"/>
        <v>31107834</v>
      </c>
      <c r="H51" s="50">
        <f t="shared" si="3"/>
        <v>7253628</v>
      </c>
      <c r="I51" s="50">
        <f t="shared" si="3"/>
        <v>-10533800</v>
      </c>
      <c r="J51" s="50">
        <f t="shared" si="3"/>
        <v>27827662</v>
      </c>
      <c r="K51" s="50">
        <f t="shared" si="3"/>
        <v>9686293</v>
      </c>
      <c r="L51" s="50">
        <f t="shared" si="3"/>
        <v>9261795</v>
      </c>
      <c r="M51" s="50">
        <f t="shared" si="3"/>
        <v>10320130</v>
      </c>
      <c r="N51" s="50">
        <f t="shared" si="3"/>
        <v>29268218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57095880</v>
      </c>
      <c r="X51" s="50">
        <f t="shared" si="3"/>
        <v>45858479</v>
      </c>
      <c r="Y51" s="50">
        <f t="shared" si="3"/>
        <v>11237401</v>
      </c>
      <c r="Z51" s="51">
        <f>+IF(X51&lt;&gt;0,+(Y51/X51)*100,0)</f>
        <v>24.504521835536675</v>
      </c>
      <c r="AA51" s="48">
        <f>SUM(AA48:AA50)</f>
        <v>42484329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106524329</v>
      </c>
      <c r="D53" s="54">
        <f>+D51-D52</f>
        <v>0</v>
      </c>
      <c r="E53" s="55">
        <f t="shared" si="4"/>
        <v>36205820</v>
      </c>
      <c r="F53" s="56">
        <f t="shared" si="4"/>
        <v>42484329</v>
      </c>
      <c r="G53" s="56">
        <f t="shared" si="4"/>
        <v>31107834</v>
      </c>
      <c r="H53" s="56">
        <f t="shared" si="4"/>
        <v>7253628</v>
      </c>
      <c r="I53" s="56">
        <f t="shared" si="4"/>
        <v>-10533800</v>
      </c>
      <c r="J53" s="56">
        <f t="shared" si="4"/>
        <v>27827662</v>
      </c>
      <c r="K53" s="56">
        <f t="shared" si="4"/>
        <v>9686293</v>
      </c>
      <c r="L53" s="56">
        <f t="shared" si="4"/>
        <v>9261795</v>
      </c>
      <c r="M53" s="56">
        <f t="shared" si="4"/>
        <v>10320130</v>
      </c>
      <c r="N53" s="56">
        <f t="shared" si="4"/>
        <v>29268218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57095880</v>
      </c>
      <c r="X53" s="56">
        <f t="shared" si="4"/>
        <v>45858479</v>
      </c>
      <c r="Y53" s="56">
        <f t="shared" si="4"/>
        <v>11237401</v>
      </c>
      <c r="Z53" s="57">
        <f>+IF(X53&lt;&gt;0,+(Y53/X53)*100,0)</f>
        <v>24.504521835536675</v>
      </c>
      <c r="AA53" s="54">
        <f>+AA51-AA52</f>
        <v>42484329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106524329</v>
      </c>
      <c r="D56" s="48">
        <f>SUM(D53:D55)</f>
        <v>0</v>
      </c>
      <c r="E56" s="49">
        <f t="shared" si="5"/>
        <v>36205820</v>
      </c>
      <c r="F56" s="50">
        <f t="shared" si="5"/>
        <v>42484329</v>
      </c>
      <c r="G56" s="50">
        <f t="shared" si="5"/>
        <v>31107834</v>
      </c>
      <c r="H56" s="50">
        <f t="shared" si="5"/>
        <v>7253628</v>
      </c>
      <c r="I56" s="50">
        <f t="shared" si="5"/>
        <v>-10533800</v>
      </c>
      <c r="J56" s="50">
        <f t="shared" si="5"/>
        <v>27827662</v>
      </c>
      <c r="K56" s="50">
        <f t="shared" si="5"/>
        <v>9686293</v>
      </c>
      <c r="L56" s="50">
        <f t="shared" si="5"/>
        <v>9261795</v>
      </c>
      <c r="M56" s="50">
        <f t="shared" si="5"/>
        <v>10320130</v>
      </c>
      <c r="N56" s="50">
        <f t="shared" si="5"/>
        <v>29268218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57095880</v>
      </c>
      <c r="X56" s="50">
        <f t="shared" si="5"/>
        <v>45858479</v>
      </c>
      <c r="Y56" s="50">
        <f t="shared" si="5"/>
        <v>11237401</v>
      </c>
      <c r="Z56" s="51">
        <f>+IF(X56&lt;&gt;0,+(Y56/X56)*100,0)</f>
        <v>24.504521835536675</v>
      </c>
      <c r="AA56" s="48">
        <f>SUM(AA53:AA55)</f>
        <v>42484329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106524329</v>
      </c>
      <c r="D59" s="65">
        <f>SUM(D56:D58)</f>
        <v>0</v>
      </c>
      <c r="E59" s="66">
        <f t="shared" si="6"/>
        <v>36205820</v>
      </c>
      <c r="F59" s="67">
        <f t="shared" si="6"/>
        <v>42484329</v>
      </c>
      <c r="G59" s="67">
        <f t="shared" si="6"/>
        <v>31107834</v>
      </c>
      <c r="H59" s="67">
        <f t="shared" si="6"/>
        <v>7253628</v>
      </c>
      <c r="I59" s="67">
        <f t="shared" si="6"/>
        <v>-10533800</v>
      </c>
      <c r="J59" s="67">
        <f t="shared" si="6"/>
        <v>27827662</v>
      </c>
      <c r="K59" s="67">
        <f t="shared" si="6"/>
        <v>9686293</v>
      </c>
      <c r="L59" s="67">
        <f t="shared" si="6"/>
        <v>9261795</v>
      </c>
      <c r="M59" s="67">
        <f t="shared" si="6"/>
        <v>10320130</v>
      </c>
      <c r="N59" s="67">
        <f t="shared" si="6"/>
        <v>29268218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57095880</v>
      </c>
      <c r="X59" s="67">
        <f t="shared" si="6"/>
        <v>45858479</v>
      </c>
      <c r="Y59" s="67">
        <f t="shared" si="6"/>
        <v>11237401</v>
      </c>
      <c r="Z59" s="68">
        <f>+IF(X59&lt;&gt;0,+(Y59/X59)*100,0)</f>
        <v>24.504521835536675</v>
      </c>
      <c r="AA59" s="65">
        <f>SUM(AA56:AA58)</f>
        <v>42484329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370940698</v>
      </c>
      <c r="D6" s="20"/>
      <c r="E6" s="21">
        <v>430259486</v>
      </c>
      <c r="F6" s="22">
        <v>430259486</v>
      </c>
      <c r="G6" s="22">
        <v>35860813</v>
      </c>
      <c r="H6" s="22">
        <v>39857807</v>
      </c>
      <c r="I6" s="22">
        <v>33756910</v>
      </c>
      <c r="J6" s="22">
        <v>109475530</v>
      </c>
      <c r="K6" s="22">
        <v>24663034</v>
      </c>
      <c r="L6" s="22">
        <v>22484370</v>
      </c>
      <c r="M6" s="22">
        <v>23093272</v>
      </c>
      <c r="N6" s="22">
        <v>70240676</v>
      </c>
      <c r="O6" s="22"/>
      <c r="P6" s="22"/>
      <c r="Q6" s="22"/>
      <c r="R6" s="22"/>
      <c r="S6" s="22"/>
      <c r="T6" s="22"/>
      <c r="U6" s="22"/>
      <c r="V6" s="22"/>
      <c r="W6" s="22">
        <v>179716206</v>
      </c>
      <c r="X6" s="22">
        <v>215129682</v>
      </c>
      <c r="Y6" s="22">
        <v>-35413476</v>
      </c>
      <c r="Z6" s="23">
        <v>-16.461455095722215</v>
      </c>
      <c r="AA6" s="20">
        <v>430259486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608696</v>
      </c>
      <c r="F25" s="22">
        <v>608696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304350</v>
      </c>
      <c r="Y25" s="22">
        <v>-304350</v>
      </c>
      <c r="Z25" s="23">
        <v>-100</v>
      </c>
      <c r="AA25" s="20">
        <v>608696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973948</v>
      </c>
      <c r="D28" s="20"/>
      <c r="E28" s="21"/>
      <c r="F28" s="22"/>
      <c r="G28" s="22">
        <v>99020</v>
      </c>
      <c r="H28" s="22">
        <v>93528</v>
      </c>
      <c r="I28" s="22">
        <v>97713</v>
      </c>
      <c r="J28" s="22">
        <v>290261</v>
      </c>
      <c r="K28" s="22">
        <v>91279</v>
      </c>
      <c r="L28" s="22">
        <v>-88468</v>
      </c>
      <c r="M28" s="22">
        <v>94772</v>
      </c>
      <c r="N28" s="22">
        <v>97583</v>
      </c>
      <c r="O28" s="22"/>
      <c r="P28" s="22"/>
      <c r="Q28" s="22"/>
      <c r="R28" s="22"/>
      <c r="S28" s="22"/>
      <c r="T28" s="22"/>
      <c r="U28" s="22"/>
      <c r="V28" s="22"/>
      <c r="W28" s="22">
        <v>387844</v>
      </c>
      <c r="X28" s="22"/>
      <c r="Y28" s="22">
        <v>387844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371914646</v>
      </c>
      <c r="D32" s="29">
        <f t="shared" ref="D32:Y32" si="0">SUM(D6:D31)</f>
        <v>0</v>
      </c>
      <c r="E32" s="30">
        <f t="shared" si="0"/>
        <v>430868182</v>
      </c>
      <c r="F32" s="31">
        <f t="shared" si="0"/>
        <v>430868182</v>
      </c>
      <c r="G32" s="31">
        <f t="shared" si="0"/>
        <v>35959833</v>
      </c>
      <c r="H32" s="31">
        <f t="shared" si="0"/>
        <v>39951335</v>
      </c>
      <c r="I32" s="31">
        <f t="shared" si="0"/>
        <v>33854623</v>
      </c>
      <c r="J32" s="31">
        <f t="shared" si="0"/>
        <v>109765791</v>
      </c>
      <c r="K32" s="31">
        <f t="shared" si="0"/>
        <v>24754313</v>
      </c>
      <c r="L32" s="31">
        <f t="shared" si="0"/>
        <v>22395902</v>
      </c>
      <c r="M32" s="31">
        <f t="shared" si="0"/>
        <v>23188044</v>
      </c>
      <c r="N32" s="31">
        <f t="shared" si="0"/>
        <v>70338259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180104050</v>
      </c>
      <c r="X32" s="31">
        <f t="shared" si="0"/>
        <v>215434032</v>
      </c>
      <c r="Y32" s="31">
        <f t="shared" si="0"/>
        <v>-35329982</v>
      </c>
      <c r="Z32" s="32">
        <f>+IF(X32&lt;&gt;0,+(Y32/X32)*100,0)</f>
        <v>-16.39944333400398</v>
      </c>
      <c r="AA32" s="29">
        <f>SUM(AA6:AA31)</f>
        <v>430868182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14552673</v>
      </c>
      <c r="D34" s="20"/>
      <c r="E34" s="21">
        <v>17402595</v>
      </c>
      <c r="F34" s="22">
        <v>17402595</v>
      </c>
      <c r="G34" s="22">
        <v>1151386</v>
      </c>
      <c r="H34" s="22">
        <v>1175197</v>
      </c>
      <c r="I34" s="22">
        <v>1334489</v>
      </c>
      <c r="J34" s="22">
        <v>3661072</v>
      </c>
      <c r="K34" s="22">
        <v>1239293</v>
      </c>
      <c r="L34" s="22">
        <v>1221816</v>
      </c>
      <c r="M34" s="22">
        <v>1301252</v>
      </c>
      <c r="N34" s="22">
        <v>3762361</v>
      </c>
      <c r="O34" s="22"/>
      <c r="P34" s="22"/>
      <c r="Q34" s="22"/>
      <c r="R34" s="22"/>
      <c r="S34" s="22"/>
      <c r="T34" s="22"/>
      <c r="U34" s="22"/>
      <c r="V34" s="22"/>
      <c r="W34" s="22">
        <v>7423433</v>
      </c>
      <c r="X34" s="22">
        <v>8701296</v>
      </c>
      <c r="Y34" s="22">
        <v>-1277863</v>
      </c>
      <c r="Z34" s="23">
        <v>-14.685892768157755</v>
      </c>
      <c r="AA34" s="20">
        <v>17402595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324085574</v>
      </c>
      <c r="D36" s="20"/>
      <c r="E36" s="21">
        <v>375257918</v>
      </c>
      <c r="F36" s="22">
        <v>375257918</v>
      </c>
      <c r="G36" s="22">
        <v>230515</v>
      </c>
      <c r="H36" s="22">
        <v>47701226</v>
      </c>
      <c r="I36" s="22">
        <v>41966270</v>
      </c>
      <c r="J36" s="22">
        <v>89898011</v>
      </c>
      <c r="K36" s="22">
        <v>23264675</v>
      </c>
      <c r="L36" s="22">
        <v>20634999</v>
      </c>
      <c r="M36" s="22">
        <v>627406</v>
      </c>
      <c r="N36" s="22">
        <v>44527080</v>
      </c>
      <c r="O36" s="22"/>
      <c r="P36" s="22"/>
      <c r="Q36" s="22"/>
      <c r="R36" s="22"/>
      <c r="S36" s="22"/>
      <c r="T36" s="22"/>
      <c r="U36" s="22"/>
      <c r="V36" s="22"/>
      <c r="W36" s="22">
        <v>134425091</v>
      </c>
      <c r="X36" s="22">
        <v>187628946</v>
      </c>
      <c r="Y36" s="22">
        <v>-53203855</v>
      </c>
      <c r="Z36" s="23">
        <v>-28.355888648439137</v>
      </c>
      <c r="AA36" s="20">
        <v>375257918</v>
      </c>
    </row>
    <row r="37" spans="1:27" ht="13.5" x14ac:dyDescent="0.25">
      <c r="A37" s="19" t="s">
        <v>63</v>
      </c>
      <c r="B37" s="15" t="s">
        <v>32</v>
      </c>
      <c r="C37" s="20">
        <v>5870517</v>
      </c>
      <c r="D37" s="20"/>
      <c r="E37" s="21">
        <v>6732238</v>
      </c>
      <c r="F37" s="22">
        <v>6732238</v>
      </c>
      <c r="G37" s="22">
        <v>410358</v>
      </c>
      <c r="H37" s="22">
        <v>420103</v>
      </c>
      <c r="I37" s="22">
        <v>307875</v>
      </c>
      <c r="J37" s="22">
        <v>1138336</v>
      </c>
      <c r="K37" s="22">
        <v>1000155</v>
      </c>
      <c r="L37" s="22">
        <v>380773</v>
      </c>
      <c r="M37" s="22">
        <v>374312</v>
      </c>
      <c r="N37" s="22">
        <v>1755240</v>
      </c>
      <c r="O37" s="22"/>
      <c r="P37" s="22"/>
      <c r="Q37" s="22"/>
      <c r="R37" s="22"/>
      <c r="S37" s="22"/>
      <c r="T37" s="22"/>
      <c r="U37" s="22"/>
      <c r="V37" s="22"/>
      <c r="W37" s="22">
        <v>2893576</v>
      </c>
      <c r="X37" s="22">
        <v>3366126</v>
      </c>
      <c r="Y37" s="22">
        <v>-472550</v>
      </c>
      <c r="Z37" s="23">
        <v>-14.038393096396273</v>
      </c>
      <c r="AA37" s="20">
        <v>6732238</v>
      </c>
    </row>
    <row r="38" spans="1:27" ht="13.5" x14ac:dyDescent="0.25">
      <c r="A38" s="19" t="s">
        <v>64</v>
      </c>
      <c r="B38" s="15" t="s">
        <v>32</v>
      </c>
      <c r="C38" s="20">
        <v>3953976</v>
      </c>
      <c r="D38" s="20"/>
      <c r="E38" s="21">
        <v>8645588</v>
      </c>
      <c r="F38" s="22">
        <v>8645588</v>
      </c>
      <c r="G38" s="22"/>
      <c r="H38" s="22"/>
      <c r="I38" s="22">
        <v>5975715</v>
      </c>
      <c r="J38" s="22">
        <v>5975715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5975715</v>
      </c>
      <c r="X38" s="22">
        <v>4322796</v>
      </c>
      <c r="Y38" s="22">
        <v>1652919</v>
      </c>
      <c r="Z38" s="23">
        <v>38.237265880693883</v>
      </c>
      <c r="AA38" s="20">
        <v>8645588</v>
      </c>
    </row>
    <row r="39" spans="1:27" ht="13.5" x14ac:dyDescent="0.25">
      <c r="A39" s="19" t="s">
        <v>65</v>
      </c>
      <c r="B39" s="15" t="s">
        <v>32</v>
      </c>
      <c r="C39" s="20">
        <v>3732262</v>
      </c>
      <c r="D39" s="20"/>
      <c r="E39" s="21">
        <v>5141802</v>
      </c>
      <c r="F39" s="22">
        <v>5141802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2570922</v>
      </c>
      <c r="Y39" s="22">
        <v>-2570922</v>
      </c>
      <c r="Z39" s="23">
        <v>-100</v>
      </c>
      <c r="AA39" s="20">
        <v>5141802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26510</v>
      </c>
      <c r="F40" s="22">
        <v>26510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13254</v>
      </c>
      <c r="Y40" s="22">
        <v>-13254</v>
      </c>
      <c r="Z40" s="23">
        <v>-100</v>
      </c>
      <c r="AA40" s="20">
        <v>26510</v>
      </c>
    </row>
    <row r="41" spans="1:27" ht="13.5" x14ac:dyDescent="0.25">
      <c r="A41" s="19" t="s">
        <v>66</v>
      </c>
      <c r="B41" s="15" t="s">
        <v>32</v>
      </c>
      <c r="C41" s="20">
        <v>12253455</v>
      </c>
      <c r="D41" s="20"/>
      <c r="E41" s="21">
        <v>13355628</v>
      </c>
      <c r="F41" s="22">
        <v>13355628</v>
      </c>
      <c r="G41" s="22"/>
      <c r="H41" s="22">
        <v>331167</v>
      </c>
      <c r="I41" s="22">
        <v>224034</v>
      </c>
      <c r="J41" s="22">
        <v>555201</v>
      </c>
      <c r="K41" s="22">
        <v>116728</v>
      </c>
      <c r="L41" s="22">
        <v>218591</v>
      </c>
      <c r="M41" s="22">
        <v>768280</v>
      </c>
      <c r="N41" s="22">
        <v>1103599</v>
      </c>
      <c r="O41" s="22"/>
      <c r="P41" s="22"/>
      <c r="Q41" s="22"/>
      <c r="R41" s="22"/>
      <c r="S41" s="22"/>
      <c r="T41" s="22"/>
      <c r="U41" s="22"/>
      <c r="V41" s="22"/>
      <c r="W41" s="22">
        <v>1658800</v>
      </c>
      <c r="X41" s="22">
        <v>6677814</v>
      </c>
      <c r="Y41" s="22">
        <v>-5019014</v>
      </c>
      <c r="Z41" s="23">
        <v>-75.159535740288661</v>
      </c>
      <c r="AA41" s="20">
        <v>13355628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2808996</v>
      </c>
      <c r="D43" s="20"/>
      <c r="E43" s="21"/>
      <c r="F43" s="22"/>
      <c r="G43" s="22"/>
      <c r="H43" s="22"/>
      <c r="I43" s="22">
        <v>95</v>
      </c>
      <c r="J43" s="22">
        <v>95</v>
      </c>
      <c r="K43" s="22"/>
      <c r="L43" s="22"/>
      <c r="M43" s="22">
        <v>94</v>
      </c>
      <c r="N43" s="22">
        <v>94</v>
      </c>
      <c r="O43" s="22"/>
      <c r="P43" s="22"/>
      <c r="Q43" s="22"/>
      <c r="R43" s="22"/>
      <c r="S43" s="22"/>
      <c r="T43" s="22"/>
      <c r="U43" s="22"/>
      <c r="V43" s="22"/>
      <c r="W43" s="22">
        <v>189</v>
      </c>
      <c r="X43" s="22"/>
      <c r="Y43" s="22">
        <v>189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1475758</v>
      </c>
      <c r="D44" s="20"/>
      <c r="E44" s="21">
        <v>1835422</v>
      </c>
      <c r="F44" s="22">
        <v>1835422</v>
      </c>
      <c r="G44" s="22">
        <v>72880</v>
      </c>
      <c r="H44" s="22">
        <v>128771</v>
      </c>
      <c r="I44" s="22">
        <v>64669</v>
      </c>
      <c r="J44" s="22">
        <v>266320</v>
      </c>
      <c r="K44" s="22">
        <v>104639</v>
      </c>
      <c r="L44" s="22">
        <v>183814</v>
      </c>
      <c r="M44" s="22">
        <v>119894</v>
      </c>
      <c r="N44" s="22">
        <v>408347</v>
      </c>
      <c r="O44" s="22"/>
      <c r="P44" s="22"/>
      <c r="Q44" s="22"/>
      <c r="R44" s="22"/>
      <c r="S44" s="22"/>
      <c r="T44" s="22"/>
      <c r="U44" s="22"/>
      <c r="V44" s="22"/>
      <c r="W44" s="22">
        <v>674667</v>
      </c>
      <c r="X44" s="22">
        <v>917700</v>
      </c>
      <c r="Y44" s="22">
        <v>-243033</v>
      </c>
      <c r="Z44" s="23">
        <v>-26.482837528604119</v>
      </c>
      <c r="AA44" s="20">
        <v>1835422</v>
      </c>
    </row>
    <row r="45" spans="1:27" ht="13.5" x14ac:dyDescent="0.25">
      <c r="A45" s="19" t="s">
        <v>70</v>
      </c>
      <c r="B45" s="15" t="s">
        <v>32</v>
      </c>
      <c r="C45" s="20">
        <v>4927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368738138</v>
      </c>
      <c r="D47" s="29">
        <f t="shared" ref="D47:Y47" si="1">SUM(D34:D46)</f>
        <v>0</v>
      </c>
      <c r="E47" s="30">
        <f t="shared" si="1"/>
        <v>428397701</v>
      </c>
      <c r="F47" s="31">
        <f t="shared" si="1"/>
        <v>428397701</v>
      </c>
      <c r="G47" s="31">
        <f t="shared" si="1"/>
        <v>1865139</v>
      </c>
      <c r="H47" s="31">
        <f t="shared" si="1"/>
        <v>49756464</v>
      </c>
      <c r="I47" s="31">
        <f t="shared" si="1"/>
        <v>49873147</v>
      </c>
      <c r="J47" s="31">
        <f t="shared" si="1"/>
        <v>101494750</v>
      </c>
      <c r="K47" s="31">
        <f t="shared" si="1"/>
        <v>25725490</v>
      </c>
      <c r="L47" s="31">
        <f t="shared" si="1"/>
        <v>22639993</v>
      </c>
      <c r="M47" s="31">
        <f t="shared" si="1"/>
        <v>3191238</v>
      </c>
      <c r="N47" s="31">
        <f t="shared" si="1"/>
        <v>51556721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153051471</v>
      </c>
      <c r="X47" s="31">
        <f t="shared" si="1"/>
        <v>214198854</v>
      </c>
      <c r="Y47" s="31">
        <f t="shared" si="1"/>
        <v>-61147383</v>
      </c>
      <c r="Z47" s="32">
        <f>+IF(X47&lt;&gt;0,+(Y47/X47)*100,0)</f>
        <v>-28.547016876196736</v>
      </c>
      <c r="AA47" s="29">
        <f>SUM(AA34:AA46)</f>
        <v>428397701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3176508</v>
      </c>
      <c r="D48" s="39">
        <f t="shared" si="2"/>
        <v>0</v>
      </c>
      <c r="E48" s="40">
        <f t="shared" si="2"/>
        <v>2470481</v>
      </c>
      <c r="F48" s="41">
        <f t="shared" si="2"/>
        <v>2470481</v>
      </c>
      <c r="G48" s="41">
        <f t="shared" si="2"/>
        <v>34094694</v>
      </c>
      <c r="H48" s="41">
        <f t="shared" si="2"/>
        <v>-9805129</v>
      </c>
      <c r="I48" s="41">
        <f t="shared" si="2"/>
        <v>-16018524</v>
      </c>
      <c r="J48" s="41">
        <f t="shared" si="2"/>
        <v>8271041</v>
      </c>
      <c r="K48" s="41">
        <f t="shared" si="2"/>
        <v>-971177</v>
      </c>
      <c r="L48" s="41">
        <f t="shared" si="2"/>
        <v>-244091</v>
      </c>
      <c r="M48" s="41">
        <f t="shared" si="2"/>
        <v>19996806</v>
      </c>
      <c r="N48" s="41">
        <f t="shared" si="2"/>
        <v>18781538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27052579</v>
      </c>
      <c r="X48" s="41">
        <f t="shared" si="2"/>
        <v>1235178</v>
      </c>
      <c r="Y48" s="41">
        <f t="shared" si="2"/>
        <v>25817401</v>
      </c>
      <c r="Z48" s="42">
        <f>+IF(X48&lt;&gt;0,+(Y48/X48)*100,0)</f>
        <v>2090.1765575487902</v>
      </c>
      <c r="AA48" s="39">
        <f>+AA32-AA47</f>
        <v>2470481</v>
      </c>
    </row>
    <row r="49" spans="1:27" ht="25.5" x14ac:dyDescent="0.25">
      <c r="A49" s="43" t="s">
        <v>74</v>
      </c>
      <c r="B49" s="15" t="s">
        <v>32</v>
      </c>
      <c r="C49" s="20">
        <v>1596590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4773098</v>
      </c>
      <c r="D51" s="48">
        <f t="shared" si="3"/>
        <v>0</v>
      </c>
      <c r="E51" s="49">
        <f t="shared" si="3"/>
        <v>2470481</v>
      </c>
      <c r="F51" s="50">
        <f t="shared" si="3"/>
        <v>2470481</v>
      </c>
      <c r="G51" s="50">
        <f t="shared" si="3"/>
        <v>34094694</v>
      </c>
      <c r="H51" s="50">
        <f t="shared" si="3"/>
        <v>-9805129</v>
      </c>
      <c r="I51" s="50">
        <f t="shared" si="3"/>
        <v>-16018524</v>
      </c>
      <c r="J51" s="50">
        <f t="shared" si="3"/>
        <v>8271041</v>
      </c>
      <c r="K51" s="50">
        <f t="shared" si="3"/>
        <v>-971177</v>
      </c>
      <c r="L51" s="50">
        <f t="shared" si="3"/>
        <v>-244091</v>
      </c>
      <c r="M51" s="50">
        <f t="shared" si="3"/>
        <v>19996806</v>
      </c>
      <c r="N51" s="50">
        <f t="shared" si="3"/>
        <v>18781538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27052579</v>
      </c>
      <c r="X51" s="50">
        <f t="shared" si="3"/>
        <v>1235178</v>
      </c>
      <c r="Y51" s="50">
        <f t="shared" si="3"/>
        <v>25817401</v>
      </c>
      <c r="Z51" s="51">
        <f>+IF(X51&lt;&gt;0,+(Y51/X51)*100,0)</f>
        <v>2090.1765575487902</v>
      </c>
      <c r="AA51" s="48">
        <f>SUM(AA48:AA50)</f>
        <v>2470481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4773098</v>
      </c>
      <c r="D53" s="54">
        <f>+D51-D52</f>
        <v>0</v>
      </c>
      <c r="E53" s="55">
        <f t="shared" si="4"/>
        <v>2470481</v>
      </c>
      <c r="F53" s="56">
        <f t="shared" si="4"/>
        <v>2470481</v>
      </c>
      <c r="G53" s="56">
        <f t="shared" si="4"/>
        <v>34094694</v>
      </c>
      <c r="H53" s="56">
        <f t="shared" si="4"/>
        <v>-9805129</v>
      </c>
      <c r="I53" s="56">
        <f t="shared" si="4"/>
        <v>-16018524</v>
      </c>
      <c r="J53" s="56">
        <f t="shared" si="4"/>
        <v>8271041</v>
      </c>
      <c r="K53" s="56">
        <f t="shared" si="4"/>
        <v>-971177</v>
      </c>
      <c r="L53" s="56">
        <f t="shared" si="4"/>
        <v>-244091</v>
      </c>
      <c r="M53" s="56">
        <f t="shared" si="4"/>
        <v>19996806</v>
      </c>
      <c r="N53" s="56">
        <f t="shared" si="4"/>
        <v>18781538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27052579</v>
      </c>
      <c r="X53" s="56">
        <f t="shared" si="4"/>
        <v>1235178</v>
      </c>
      <c r="Y53" s="56">
        <f t="shared" si="4"/>
        <v>25817401</v>
      </c>
      <c r="Z53" s="57">
        <f>+IF(X53&lt;&gt;0,+(Y53/X53)*100,0)</f>
        <v>2090.1765575487902</v>
      </c>
      <c r="AA53" s="54">
        <f>+AA51-AA52</f>
        <v>2470481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4773098</v>
      </c>
      <c r="D56" s="48">
        <f>SUM(D53:D55)</f>
        <v>0</v>
      </c>
      <c r="E56" s="49">
        <f t="shared" si="5"/>
        <v>2470481</v>
      </c>
      <c r="F56" s="50">
        <f t="shared" si="5"/>
        <v>2470481</v>
      </c>
      <c r="G56" s="50">
        <f t="shared" si="5"/>
        <v>34094694</v>
      </c>
      <c r="H56" s="50">
        <f t="shared" si="5"/>
        <v>-9805129</v>
      </c>
      <c r="I56" s="50">
        <f t="shared" si="5"/>
        <v>-16018524</v>
      </c>
      <c r="J56" s="50">
        <f t="shared" si="5"/>
        <v>8271041</v>
      </c>
      <c r="K56" s="50">
        <f t="shared" si="5"/>
        <v>-971177</v>
      </c>
      <c r="L56" s="50">
        <f t="shared" si="5"/>
        <v>-244091</v>
      </c>
      <c r="M56" s="50">
        <f t="shared" si="5"/>
        <v>19996806</v>
      </c>
      <c r="N56" s="50">
        <f t="shared" si="5"/>
        <v>18781538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27052579</v>
      </c>
      <c r="X56" s="50">
        <f t="shared" si="5"/>
        <v>1235178</v>
      </c>
      <c r="Y56" s="50">
        <f t="shared" si="5"/>
        <v>25817401</v>
      </c>
      <c r="Z56" s="51">
        <f>+IF(X56&lt;&gt;0,+(Y56/X56)*100,0)</f>
        <v>2090.1765575487902</v>
      </c>
      <c r="AA56" s="48">
        <f>SUM(AA53:AA55)</f>
        <v>2470481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4773098</v>
      </c>
      <c r="D59" s="65">
        <f>SUM(D56:D58)</f>
        <v>0</v>
      </c>
      <c r="E59" s="66">
        <f t="shared" si="6"/>
        <v>2470481</v>
      </c>
      <c r="F59" s="67">
        <f t="shared" si="6"/>
        <v>2470481</v>
      </c>
      <c r="G59" s="67">
        <f t="shared" si="6"/>
        <v>34094694</v>
      </c>
      <c r="H59" s="67">
        <f t="shared" si="6"/>
        <v>-9805129</v>
      </c>
      <c r="I59" s="67">
        <f t="shared" si="6"/>
        <v>-16018524</v>
      </c>
      <c r="J59" s="67">
        <f t="shared" si="6"/>
        <v>8271041</v>
      </c>
      <c r="K59" s="67">
        <f t="shared" si="6"/>
        <v>-971177</v>
      </c>
      <c r="L59" s="67">
        <f t="shared" si="6"/>
        <v>-244091</v>
      </c>
      <c r="M59" s="67">
        <f t="shared" si="6"/>
        <v>19996806</v>
      </c>
      <c r="N59" s="67">
        <f t="shared" si="6"/>
        <v>18781538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27052579</v>
      </c>
      <c r="X59" s="67">
        <f t="shared" si="6"/>
        <v>1235178</v>
      </c>
      <c r="Y59" s="67">
        <f t="shared" si="6"/>
        <v>25817401</v>
      </c>
      <c r="Z59" s="68">
        <f>+IF(X59&lt;&gt;0,+(Y59/X59)*100,0)</f>
        <v>2090.1765575487902</v>
      </c>
      <c r="AA59" s="65">
        <f>SUM(AA56:AA58)</f>
        <v>2470481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1527033086</v>
      </c>
      <c r="D6" s="20"/>
      <c r="E6" s="21">
        <v>1615836229</v>
      </c>
      <c r="F6" s="22">
        <v>1615836229</v>
      </c>
      <c r="G6" s="22">
        <v>142123958</v>
      </c>
      <c r="H6" s="22">
        <v>171957257</v>
      </c>
      <c r="I6" s="22">
        <v>148665729</v>
      </c>
      <c r="J6" s="22">
        <v>462746944</v>
      </c>
      <c r="K6" s="22">
        <v>133494378</v>
      </c>
      <c r="L6" s="22">
        <v>136205680</v>
      </c>
      <c r="M6" s="22">
        <v>129651639</v>
      </c>
      <c r="N6" s="22">
        <v>399351697</v>
      </c>
      <c r="O6" s="22"/>
      <c r="P6" s="22"/>
      <c r="Q6" s="22"/>
      <c r="R6" s="22"/>
      <c r="S6" s="22"/>
      <c r="T6" s="22"/>
      <c r="U6" s="22"/>
      <c r="V6" s="22"/>
      <c r="W6" s="22">
        <v>862098641</v>
      </c>
      <c r="X6" s="22">
        <v>872246756</v>
      </c>
      <c r="Y6" s="22">
        <v>-10148115</v>
      </c>
      <c r="Z6" s="23">
        <v>-1.1634454275918225</v>
      </c>
      <c r="AA6" s="20">
        <v>1615836229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3720374</v>
      </c>
      <c r="D13" s="20"/>
      <c r="E13" s="21">
        <v>3677658</v>
      </c>
      <c r="F13" s="22">
        <v>3677658</v>
      </c>
      <c r="G13" s="22">
        <v>287265</v>
      </c>
      <c r="H13" s="22">
        <v>313650</v>
      </c>
      <c r="I13" s="22">
        <v>325826</v>
      </c>
      <c r="J13" s="22">
        <v>926741</v>
      </c>
      <c r="K13" s="22">
        <v>312618</v>
      </c>
      <c r="L13" s="22">
        <v>276177</v>
      </c>
      <c r="M13" s="22">
        <v>217675</v>
      </c>
      <c r="N13" s="22">
        <v>806470</v>
      </c>
      <c r="O13" s="22"/>
      <c r="P13" s="22"/>
      <c r="Q13" s="22"/>
      <c r="R13" s="22"/>
      <c r="S13" s="22"/>
      <c r="T13" s="22"/>
      <c r="U13" s="22"/>
      <c r="V13" s="22"/>
      <c r="W13" s="22">
        <v>1733211</v>
      </c>
      <c r="X13" s="22">
        <v>1884863</v>
      </c>
      <c r="Y13" s="22">
        <v>-151652</v>
      </c>
      <c r="Z13" s="23">
        <v>-8.0457836988683002</v>
      </c>
      <c r="AA13" s="20">
        <v>3677658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118930</v>
      </c>
      <c r="D17" s="20"/>
      <c r="E17" s="21">
        <v>10702</v>
      </c>
      <c r="F17" s="22">
        <v>10702</v>
      </c>
      <c r="G17" s="22">
        <v>5239</v>
      </c>
      <c r="H17" s="22">
        <v>4391</v>
      </c>
      <c r="I17" s="22">
        <v>4370</v>
      </c>
      <c r="J17" s="22">
        <v>14000</v>
      </c>
      <c r="K17" s="22">
        <v>6587</v>
      </c>
      <c r="L17" s="22">
        <v>-3043</v>
      </c>
      <c r="M17" s="22"/>
      <c r="N17" s="22">
        <v>3544</v>
      </c>
      <c r="O17" s="22"/>
      <c r="P17" s="22"/>
      <c r="Q17" s="22"/>
      <c r="R17" s="22"/>
      <c r="S17" s="22"/>
      <c r="T17" s="22"/>
      <c r="U17" s="22"/>
      <c r="V17" s="22"/>
      <c r="W17" s="22">
        <v>17544</v>
      </c>
      <c r="X17" s="22">
        <v>43516</v>
      </c>
      <c r="Y17" s="22">
        <v>-25972</v>
      </c>
      <c r="Z17" s="23">
        <v>-59.683794466403164</v>
      </c>
      <c r="AA17" s="20">
        <v>10702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4221</v>
      </c>
      <c r="D19" s="20"/>
      <c r="E19" s="21">
        <v>5000</v>
      </c>
      <c r="F19" s="22">
        <v>5000</v>
      </c>
      <c r="G19" s="22"/>
      <c r="H19" s="22">
        <v>62</v>
      </c>
      <c r="I19" s="22"/>
      <c r="J19" s="22">
        <v>62</v>
      </c>
      <c r="K19" s="22">
        <v>781</v>
      </c>
      <c r="L19" s="22"/>
      <c r="M19" s="22"/>
      <c r="N19" s="22">
        <v>781</v>
      </c>
      <c r="O19" s="22"/>
      <c r="P19" s="22"/>
      <c r="Q19" s="22"/>
      <c r="R19" s="22"/>
      <c r="S19" s="22"/>
      <c r="T19" s="22"/>
      <c r="U19" s="22"/>
      <c r="V19" s="22"/>
      <c r="W19" s="22">
        <v>843</v>
      </c>
      <c r="X19" s="22">
        <v>2790</v>
      </c>
      <c r="Y19" s="22">
        <v>-1947</v>
      </c>
      <c r="Z19" s="23">
        <v>-69.784946236559136</v>
      </c>
      <c r="AA19" s="20">
        <v>5000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435652</v>
      </c>
      <c r="F22" s="22">
        <v>435652</v>
      </c>
      <c r="G22" s="22"/>
      <c r="H22" s="22"/>
      <c r="I22" s="22"/>
      <c r="J22" s="22"/>
      <c r="K22" s="22">
        <v>327617</v>
      </c>
      <c r="L22" s="22">
        <v>128198</v>
      </c>
      <c r="M22" s="22">
        <v>512793</v>
      </c>
      <c r="N22" s="22">
        <v>968608</v>
      </c>
      <c r="O22" s="22"/>
      <c r="P22" s="22"/>
      <c r="Q22" s="22"/>
      <c r="R22" s="22"/>
      <c r="S22" s="22"/>
      <c r="T22" s="22"/>
      <c r="U22" s="22"/>
      <c r="V22" s="22"/>
      <c r="W22" s="22">
        <v>968608</v>
      </c>
      <c r="X22" s="22">
        <v>435652</v>
      </c>
      <c r="Y22" s="22">
        <v>532956</v>
      </c>
      <c r="Z22" s="23">
        <v>122.33525841726882</v>
      </c>
      <c r="AA22" s="20">
        <v>435652</v>
      </c>
    </row>
    <row r="23" spans="1:27" ht="13.5" x14ac:dyDescent="0.25">
      <c r="A23" s="19" t="s">
        <v>51</v>
      </c>
      <c r="B23" s="15" t="s">
        <v>32</v>
      </c>
      <c r="C23" s="20">
        <v>379313</v>
      </c>
      <c r="D23" s="20"/>
      <c r="E23" s="21">
        <v>500000</v>
      </c>
      <c r="F23" s="22">
        <v>500000</v>
      </c>
      <c r="G23" s="22">
        <v>6923</v>
      </c>
      <c r="H23" s="22">
        <v>870</v>
      </c>
      <c r="I23" s="22">
        <v>8620</v>
      </c>
      <c r="J23" s="22">
        <v>16413</v>
      </c>
      <c r="K23" s="22">
        <v>111293</v>
      </c>
      <c r="L23" s="22">
        <v>24216</v>
      </c>
      <c r="M23" s="22">
        <v>12108</v>
      </c>
      <c r="N23" s="22">
        <v>147617</v>
      </c>
      <c r="O23" s="22"/>
      <c r="P23" s="22"/>
      <c r="Q23" s="22"/>
      <c r="R23" s="22"/>
      <c r="S23" s="22"/>
      <c r="T23" s="22"/>
      <c r="U23" s="22"/>
      <c r="V23" s="22"/>
      <c r="W23" s="22">
        <v>164030</v>
      </c>
      <c r="X23" s="22">
        <v>63026</v>
      </c>
      <c r="Y23" s="22">
        <v>101004</v>
      </c>
      <c r="Z23" s="23">
        <v>160.25767143718465</v>
      </c>
      <c r="AA23" s="20">
        <v>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69332693</v>
      </c>
      <c r="D25" s="20"/>
      <c r="E25" s="21">
        <v>72514644</v>
      </c>
      <c r="F25" s="22">
        <v>72514644</v>
      </c>
      <c r="G25" s="22">
        <v>96489000</v>
      </c>
      <c r="H25" s="22"/>
      <c r="I25" s="22"/>
      <c r="J25" s="22">
        <v>96489000</v>
      </c>
      <c r="K25" s="22">
        <v>-65688463</v>
      </c>
      <c r="L25" s="22"/>
      <c r="M25" s="22">
        <v>24631185</v>
      </c>
      <c r="N25" s="22">
        <v>-41057278</v>
      </c>
      <c r="O25" s="22"/>
      <c r="P25" s="22"/>
      <c r="Q25" s="22"/>
      <c r="R25" s="22"/>
      <c r="S25" s="22"/>
      <c r="T25" s="22"/>
      <c r="U25" s="22"/>
      <c r="V25" s="22"/>
      <c r="W25" s="22">
        <v>55431722</v>
      </c>
      <c r="X25" s="22">
        <v>30800537</v>
      </c>
      <c r="Y25" s="22">
        <v>24631185</v>
      </c>
      <c r="Z25" s="23">
        <v>79.969985588238274</v>
      </c>
      <c r="AA25" s="20">
        <v>72514644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1600588617</v>
      </c>
      <c r="D32" s="29">
        <f t="shared" ref="D32:Y32" si="0">SUM(D6:D31)</f>
        <v>0</v>
      </c>
      <c r="E32" s="30">
        <f t="shared" si="0"/>
        <v>1692979885</v>
      </c>
      <c r="F32" s="31">
        <f t="shared" si="0"/>
        <v>1692979885</v>
      </c>
      <c r="G32" s="31">
        <f t="shared" si="0"/>
        <v>238912385</v>
      </c>
      <c r="H32" s="31">
        <f t="shared" si="0"/>
        <v>172276230</v>
      </c>
      <c r="I32" s="31">
        <f t="shared" si="0"/>
        <v>149004545</v>
      </c>
      <c r="J32" s="31">
        <f t="shared" si="0"/>
        <v>560193160</v>
      </c>
      <c r="K32" s="31">
        <f t="shared" si="0"/>
        <v>68564811</v>
      </c>
      <c r="L32" s="31">
        <f t="shared" si="0"/>
        <v>136631228</v>
      </c>
      <c r="M32" s="31">
        <f t="shared" si="0"/>
        <v>155025400</v>
      </c>
      <c r="N32" s="31">
        <f t="shared" si="0"/>
        <v>360221439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920414599</v>
      </c>
      <c r="X32" s="31">
        <f t="shared" si="0"/>
        <v>905477140</v>
      </c>
      <c r="Y32" s="31">
        <f t="shared" si="0"/>
        <v>14937459</v>
      </c>
      <c r="Z32" s="32">
        <f>+IF(X32&lt;&gt;0,+(Y32/X32)*100,0)</f>
        <v>1.6496782017047942</v>
      </c>
      <c r="AA32" s="29">
        <f>SUM(AA6:AA31)</f>
        <v>1692979885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64523967</v>
      </c>
      <c r="D34" s="20"/>
      <c r="E34" s="21">
        <v>71290674</v>
      </c>
      <c r="F34" s="22">
        <v>71290674</v>
      </c>
      <c r="G34" s="22">
        <v>5047960</v>
      </c>
      <c r="H34" s="22">
        <v>5326900</v>
      </c>
      <c r="I34" s="22">
        <v>5729128</v>
      </c>
      <c r="J34" s="22">
        <v>16103988</v>
      </c>
      <c r="K34" s="22">
        <v>5240533</v>
      </c>
      <c r="L34" s="22">
        <v>8117352</v>
      </c>
      <c r="M34" s="22">
        <v>5638540</v>
      </c>
      <c r="N34" s="22">
        <v>18996425</v>
      </c>
      <c r="O34" s="22"/>
      <c r="P34" s="22"/>
      <c r="Q34" s="22"/>
      <c r="R34" s="22"/>
      <c r="S34" s="22"/>
      <c r="T34" s="22"/>
      <c r="U34" s="22"/>
      <c r="V34" s="22"/>
      <c r="W34" s="22">
        <v>35100413</v>
      </c>
      <c r="X34" s="22">
        <v>37176529</v>
      </c>
      <c r="Y34" s="22">
        <v>-2076116</v>
      </c>
      <c r="Z34" s="23">
        <v>-5.5844804661564833</v>
      </c>
      <c r="AA34" s="20">
        <v>71290674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1111429888</v>
      </c>
      <c r="D36" s="20"/>
      <c r="E36" s="21">
        <v>1219242810</v>
      </c>
      <c r="F36" s="22">
        <v>1219242810</v>
      </c>
      <c r="G36" s="22">
        <v>173758957</v>
      </c>
      <c r="H36" s="22">
        <v>162799762</v>
      </c>
      <c r="I36" s="22">
        <v>107750577</v>
      </c>
      <c r="J36" s="22">
        <v>444309296</v>
      </c>
      <c r="K36" s="22">
        <v>72185751</v>
      </c>
      <c r="L36" s="22">
        <v>92503081</v>
      </c>
      <c r="M36" s="22">
        <v>90469586</v>
      </c>
      <c r="N36" s="22">
        <v>255158418</v>
      </c>
      <c r="O36" s="22"/>
      <c r="P36" s="22"/>
      <c r="Q36" s="22"/>
      <c r="R36" s="22"/>
      <c r="S36" s="22"/>
      <c r="T36" s="22"/>
      <c r="U36" s="22"/>
      <c r="V36" s="22"/>
      <c r="W36" s="22">
        <v>699467714</v>
      </c>
      <c r="X36" s="22">
        <v>679538719</v>
      </c>
      <c r="Y36" s="22">
        <v>19928995</v>
      </c>
      <c r="Z36" s="23">
        <v>2.9327239850772946</v>
      </c>
      <c r="AA36" s="20">
        <v>1219242810</v>
      </c>
    </row>
    <row r="37" spans="1:27" ht="13.5" x14ac:dyDescent="0.25">
      <c r="A37" s="19" t="s">
        <v>63</v>
      </c>
      <c r="B37" s="15" t="s">
        <v>32</v>
      </c>
      <c r="C37" s="20">
        <v>11647119</v>
      </c>
      <c r="D37" s="20"/>
      <c r="E37" s="21">
        <v>12132074</v>
      </c>
      <c r="F37" s="22">
        <v>12575175</v>
      </c>
      <c r="G37" s="22">
        <v>977156</v>
      </c>
      <c r="H37" s="22">
        <v>1471846</v>
      </c>
      <c r="I37" s="22">
        <v>1024857</v>
      </c>
      <c r="J37" s="22">
        <v>3473859</v>
      </c>
      <c r="K37" s="22">
        <v>2087553</v>
      </c>
      <c r="L37" s="22">
        <v>1421585</v>
      </c>
      <c r="M37" s="22">
        <v>619545</v>
      </c>
      <c r="N37" s="22">
        <v>4128683</v>
      </c>
      <c r="O37" s="22"/>
      <c r="P37" s="22"/>
      <c r="Q37" s="22"/>
      <c r="R37" s="22"/>
      <c r="S37" s="22"/>
      <c r="T37" s="22"/>
      <c r="U37" s="22"/>
      <c r="V37" s="22"/>
      <c r="W37" s="22">
        <v>7602542</v>
      </c>
      <c r="X37" s="22">
        <v>6287640</v>
      </c>
      <c r="Y37" s="22">
        <v>1314902</v>
      </c>
      <c r="Z37" s="23">
        <v>20.912488628483818</v>
      </c>
      <c r="AA37" s="20">
        <v>12575175</v>
      </c>
    </row>
    <row r="38" spans="1:27" ht="13.5" x14ac:dyDescent="0.25">
      <c r="A38" s="19" t="s">
        <v>64</v>
      </c>
      <c r="B38" s="15" t="s">
        <v>32</v>
      </c>
      <c r="C38" s="20">
        <v>1522918</v>
      </c>
      <c r="D38" s="20"/>
      <c r="E38" s="21">
        <v>13623984</v>
      </c>
      <c r="F38" s="22">
        <v>13623984</v>
      </c>
      <c r="G38" s="22">
        <v>5386120</v>
      </c>
      <c r="H38" s="22">
        <v>5386120</v>
      </c>
      <c r="I38" s="22">
        <v>5386120</v>
      </c>
      <c r="J38" s="22">
        <v>16158360</v>
      </c>
      <c r="K38" s="22">
        <v>5386120</v>
      </c>
      <c r="L38" s="22">
        <v>5386120</v>
      </c>
      <c r="M38" s="22">
        <v>5386120</v>
      </c>
      <c r="N38" s="22">
        <v>16158360</v>
      </c>
      <c r="O38" s="22"/>
      <c r="P38" s="22"/>
      <c r="Q38" s="22"/>
      <c r="R38" s="22"/>
      <c r="S38" s="22"/>
      <c r="T38" s="22"/>
      <c r="U38" s="22"/>
      <c r="V38" s="22"/>
      <c r="W38" s="22">
        <v>32316720</v>
      </c>
      <c r="X38" s="22">
        <v>32316720</v>
      </c>
      <c r="Y38" s="22"/>
      <c r="Z38" s="23"/>
      <c r="AA38" s="20">
        <v>13623984</v>
      </c>
    </row>
    <row r="39" spans="1:27" ht="13.5" x14ac:dyDescent="0.25">
      <c r="A39" s="19" t="s">
        <v>65</v>
      </c>
      <c r="B39" s="15" t="s">
        <v>32</v>
      </c>
      <c r="C39" s="20">
        <v>50250255</v>
      </c>
      <c r="D39" s="20"/>
      <c r="E39" s="21">
        <v>55741291</v>
      </c>
      <c r="F39" s="22">
        <v>55741291</v>
      </c>
      <c r="G39" s="22"/>
      <c r="H39" s="22">
        <v>9290218</v>
      </c>
      <c r="I39" s="22">
        <v>4645109</v>
      </c>
      <c r="J39" s="22">
        <v>13935327</v>
      </c>
      <c r="K39" s="22">
        <v>1975055</v>
      </c>
      <c r="L39" s="22">
        <v>3977596</v>
      </c>
      <c r="M39" s="22">
        <v>3977596</v>
      </c>
      <c r="N39" s="22">
        <v>9930247</v>
      </c>
      <c r="O39" s="22"/>
      <c r="P39" s="22"/>
      <c r="Q39" s="22"/>
      <c r="R39" s="22"/>
      <c r="S39" s="22"/>
      <c r="T39" s="22"/>
      <c r="U39" s="22"/>
      <c r="V39" s="22"/>
      <c r="W39" s="22">
        <v>23865574</v>
      </c>
      <c r="X39" s="22">
        <v>27870654</v>
      </c>
      <c r="Y39" s="22">
        <v>-4005080</v>
      </c>
      <c r="Z39" s="23">
        <v>-14.370240468702313</v>
      </c>
      <c r="AA39" s="20">
        <v>55741291</v>
      </c>
    </row>
    <row r="40" spans="1:27" ht="13.5" x14ac:dyDescent="0.25">
      <c r="A40" s="19" t="s">
        <v>40</v>
      </c>
      <c r="B40" s="15" t="s">
        <v>32</v>
      </c>
      <c r="C40" s="20">
        <v>62608274</v>
      </c>
      <c r="D40" s="20"/>
      <c r="E40" s="21">
        <v>59229052</v>
      </c>
      <c r="F40" s="22">
        <v>59229052</v>
      </c>
      <c r="G40" s="22"/>
      <c r="H40" s="22">
        <v>9871509</v>
      </c>
      <c r="I40" s="22">
        <v>4935754</v>
      </c>
      <c r="J40" s="22">
        <v>14807263</v>
      </c>
      <c r="K40" s="22">
        <v>4935754</v>
      </c>
      <c r="L40" s="22">
        <v>4935754</v>
      </c>
      <c r="M40" s="22">
        <v>4935754</v>
      </c>
      <c r="N40" s="22">
        <v>14807262</v>
      </c>
      <c r="O40" s="22"/>
      <c r="P40" s="22"/>
      <c r="Q40" s="22"/>
      <c r="R40" s="22"/>
      <c r="S40" s="22"/>
      <c r="T40" s="22"/>
      <c r="U40" s="22"/>
      <c r="V40" s="22"/>
      <c r="W40" s="22">
        <v>29614525</v>
      </c>
      <c r="X40" s="22">
        <v>29614524</v>
      </c>
      <c r="Y40" s="22">
        <v>1</v>
      </c>
      <c r="Z40" s="23"/>
      <c r="AA40" s="20">
        <v>59229052</v>
      </c>
    </row>
    <row r="41" spans="1:27" ht="13.5" x14ac:dyDescent="0.25">
      <c r="A41" s="19" t="s">
        <v>66</v>
      </c>
      <c r="B41" s="15" t="s">
        <v>32</v>
      </c>
      <c r="C41" s="20">
        <v>26824946</v>
      </c>
      <c r="D41" s="20"/>
      <c r="E41" s="21">
        <v>26266358</v>
      </c>
      <c r="F41" s="22">
        <v>25367817</v>
      </c>
      <c r="G41" s="22">
        <v>1899047</v>
      </c>
      <c r="H41" s="22">
        <v>1332063</v>
      </c>
      <c r="I41" s="22">
        <v>1541318</v>
      </c>
      <c r="J41" s="22">
        <v>4772428</v>
      </c>
      <c r="K41" s="22">
        <v>2977063</v>
      </c>
      <c r="L41" s="22">
        <v>2825382</v>
      </c>
      <c r="M41" s="22">
        <v>4080572</v>
      </c>
      <c r="N41" s="22">
        <v>9883017</v>
      </c>
      <c r="O41" s="22"/>
      <c r="P41" s="22"/>
      <c r="Q41" s="22"/>
      <c r="R41" s="22"/>
      <c r="S41" s="22"/>
      <c r="T41" s="22"/>
      <c r="U41" s="22"/>
      <c r="V41" s="22"/>
      <c r="W41" s="22">
        <v>14655445</v>
      </c>
      <c r="X41" s="22">
        <v>10459170</v>
      </c>
      <c r="Y41" s="22">
        <v>4196275</v>
      </c>
      <c r="Z41" s="23">
        <v>40.12053537709015</v>
      </c>
      <c r="AA41" s="20">
        <v>25367817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2876630</v>
      </c>
      <c r="D43" s="20"/>
      <c r="E43" s="21">
        <v>2200000</v>
      </c>
      <c r="F43" s="22">
        <v>2200000</v>
      </c>
      <c r="G43" s="22">
        <v>1579393</v>
      </c>
      <c r="H43" s="22">
        <v>288535</v>
      </c>
      <c r="I43" s="22">
        <v>136985</v>
      </c>
      <c r="J43" s="22">
        <v>2004913</v>
      </c>
      <c r="K43" s="22">
        <v>124789</v>
      </c>
      <c r="L43" s="22">
        <v>120642</v>
      </c>
      <c r="M43" s="22">
        <v>51073</v>
      </c>
      <c r="N43" s="22">
        <v>296504</v>
      </c>
      <c r="O43" s="22"/>
      <c r="P43" s="22"/>
      <c r="Q43" s="22"/>
      <c r="R43" s="22"/>
      <c r="S43" s="22"/>
      <c r="T43" s="22"/>
      <c r="U43" s="22"/>
      <c r="V43" s="22"/>
      <c r="W43" s="22">
        <v>2301417</v>
      </c>
      <c r="X43" s="22">
        <v>2200000</v>
      </c>
      <c r="Y43" s="22">
        <v>101417</v>
      </c>
      <c r="Z43" s="23">
        <v>4.6098636363636363</v>
      </c>
      <c r="AA43" s="20">
        <v>2200000</v>
      </c>
    </row>
    <row r="44" spans="1:27" ht="13.5" x14ac:dyDescent="0.25">
      <c r="A44" s="19" t="s">
        <v>69</v>
      </c>
      <c r="B44" s="15" t="s">
        <v>32</v>
      </c>
      <c r="C44" s="20">
        <v>14630647</v>
      </c>
      <c r="D44" s="20"/>
      <c r="E44" s="21">
        <v>16198805</v>
      </c>
      <c r="F44" s="22">
        <v>16399645</v>
      </c>
      <c r="G44" s="22">
        <v>121887</v>
      </c>
      <c r="H44" s="22">
        <v>1151541</v>
      </c>
      <c r="I44" s="22">
        <v>565213</v>
      </c>
      <c r="J44" s="22">
        <v>1838641</v>
      </c>
      <c r="K44" s="22">
        <v>766488</v>
      </c>
      <c r="L44" s="22">
        <v>768233</v>
      </c>
      <c r="M44" s="22">
        <v>737772</v>
      </c>
      <c r="N44" s="22">
        <v>2272493</v>
      </c>
      <c r="O44" s="22"/>
      <c r="P44" s="22"/>
      <c r="Q44" s="22"/>
      <c r="R44" s="22"/>
      <c r="S44" s="22"/>
      <c r="T44" s="22"/>
      <c r="U44" s="22"/>
      <c r="V44" s="22"/>
      <c r="W44" s="22">
        <v>4111134</v>
      </c>
      <c r="X44" s="22">
        <v>5125396</v>
      </c>
      <c r="Y44" s="22">
        <v>-1014262</v>
      </c>
      <c r="Z44" s="23">
        <v>-19.788948990478001</v>
      </c>
      <c r="AA44" s="20">
        <v>16399645</v>
      </c>
    </row>
    <row r="45" spans="1:27" ht="13.5" x14ac:dyDescent="0.25">
      <c r="A45" s="19" t="s">
        <v>70</v>
      </c>
      <c r="B45" s="15" t="s">
        <v>32</v>
      </c>
      <c r="C45" s="20">
        <v>4988525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1351303169</v>
      </c>
      <c r="D47" s="29">
        <f t="shared" ref="D47:Y47" si="1">SUM(D34:D46)</f>
        <v>0</v>
      </c>
      <c r="E47" s="30">
        <f t="shared" si="1"/>
        <v>1475925048</v>
      </c>
      <c r="F47" s="31">
        <f t="shared" si="1"/>
        <v>1475670448</v>
      </c>
      <c r="G47" s="31">
        <f t="shared" si="1"/>
        <v>188770520</v>
      </c>
      <c r="H47" s="31">
        <f t="shared" si="1"/>
        <v>196918494</v>
      </c>
      <c r="I47" s="31">
        <f t="shared" si="1"/>
        <v>131715061</v>
      </c>
      <c r="J47" s="31">
        <f t="shared" si="1"/>
        <v>517404075</v>
      </c>
      <c r="K47" s="31">
        <f t="shared" si="1"/>
        <v>95679106</v>
      </c>
      <c r="L47" s="31">
        <f t="shared" si="1"/>
        <v>120055745</v>
      </c>
      <c r="M47" s="31">
        <f t="shared" si="1"/>
        <v>115896558</v>
      </c>
      <c r="N47" s="31">
        <f t="shared" si="1"/>
        <v>331631409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849035484</v>
      </c>
      <c r="X47" s="31">
        <f t="shared" si="1"/>
        <v>830589352</v>
      </c>
      <c r="Y47" s="31">
        <f t="shared" si="1"/>
        <v>18446132</v>
      </c>
      <c r="Z47" s="32">
        <f>+IF(X47&lt;&gt;0,+(Y47/X47)*100,0)</f>
        <v>2.2208486005247994</v>
      </c>
      <c r="AA47" s="29">
        <f>SUM(AA34:AA46)</f>
        <v>1475670448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249285448</v>
      </c>
      <c r="D48" s="39">
        <f t="shared" si="2"/>
        <v>0</v>
      </c>
      <c r="E48" s="40">
        <f t="shared" si="2"/>
        <v>217054837</v>
      </c>
      <c r="F48" s="41">
        <f t="shared" si="2"/>
        <v>217309437</v>
      </c>
      <c r="G48" s="41">
        <f t="shared" si="2"/>
        <v>50141865</v>
      </c>
      <c r="H48" s="41">
        <f t="shared" si="2"/>
        <v>-24642264</v>
      </c>
      <c r="I48" s="41">
        <f t="shared" si="2"/>
        <v>17289484</v>
      </c>
      <c r="J48" s="41">
        <f t="shared" si="2"/>
        <v>42789085</v>
      </c>
      <c r="K48" s="41">
        <f t="shared" si="2"/>
        <v>-27114295</v>
      </c>
      <c r="L48" s="41">
        <f t="shared" si="2"/>
        <v>16575483</v>
      </c>
      <c r="M48" s="41">
        <f t="shared" si="2"/>
        <v>39128842</v>
      </c>
      <c r="N48" s="41">
        <f t="shared" si="2"/>
        <v>28590030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71379115</v>
      </c>
      <c r="X48" s="41">
        <f t="shared" si="2"/>
        <v>74887788</v>
      </c>
      <c r="Y48" s="41">
        <f t="shared" si="2"/>
        <v>-3508673</v>
      </c>
      <c r="Z48" s="42">
        <f>+IF(X48&lt;&gt;0,+(Y48/X48)*100,0)</f>
        <v>-4.6852405361472291</v>
      </c>
      <c r="AA48" s="39">
        <f>+AA32-AA47</f>
        <v>217309437</v>
      </c>
    </row>
    <row r="49" spans="1:27" ht="25.5" x14ac:dyDescent="0.25">
      <c r="A49" s="43" t="s">
        <v>74</v>
      </c>
      <c r="B49" s="15" t="s">
        <v>32</v>
      </c>
      <c r="C49" s="20">
        <v>48929300</v>
      </c>
      <c r="D49" s="20"/>
      <c r="E49" s="21">
        <v>10904348</v>
      </c>
      <c r="F49" s="22">
        <v>18904348</v>
      </c>
      <c r="G49" s="22"/>
      <c r="H49" s="22"/>
      <c r="I49" s="22">
        <v>2515020</v>
      </c>
      <c r="J49" s="22">
        <v>2515020</v>
      </c>
      <c r="K49" s="22">
        <v>-330904</v>
      </c>
      <c r="L49" s="22">
        <v>-982852</v>
      </c>
      <c r="M49" s="22">
        <v>-3931410</v>
      </c>
      <c r="N49" s="22">
        <v>-5245166</v>
      </c>
      <c r="O49" s="22"/>
      <c r="P49" s="22"/>
      <c r="Q49" s="22"/>
      <c r="R49" s="22"/>
      <c r="S49" s="22"/>
      <c r="T49" s="22"/>
      <c r="U49" s="22"/>
      <c r="V49" s="22"/>
      <c r="W49" s="22">
        <v>-2730146</v>
      </c>
      <c r="X49" s="22">
        <v>9219998</v>
      </c>
      <c r="Y49" s="22">
        <v>-11950144</v>
      </c>
      <c r="Z49" s="23">
        <v>-129.61113440588599</v>
      </c>
      <c r="AA49" s="20">
        <v>18904348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298214748</v>
      </c>
      <c r="D51" s="48">
        <f t="shared" si="3"/>
        <v>0</v>
      </c>
      <c r="E51" s="49">
        <f t="shared" si="3"/>
        <v>227959185</v>
      </c>
      <c r="F51" s="50">
        <f t="shared" si="3"/>
        <v>236213785</v>
      </c>
      <c r="G51" s="50">
        <f t="shared" si="3"/>
        <v>50141865</v>
      </c>
      <c r="H51" s="50">
        <f t="shared" si="3"/>
        <v>-24642264</v>
      </c>
      <c r="I51" s="50">
        <f t="shared" si="3"/>
        <v>19804504</v>
      </c>
      <c r="J51" s="50">
        <f t="shared" si="3"/>
        <v>45304105</v>
      </c>
      <c r="K51" s="50">
        <f t="shared" si="3"/>
        <v>-27445199</v>
      </c>
      <c r="L51" s="50">
        <f t="shared" si="3"/>
        <v>15592631</v>
      </c>
      <c r="M51" s="50">
        <f t="shared" si="3"/>
        <v>35197432</v>
      </c>
      <c r="N51" s="50">
        <f t="shared" si="3"/>
        <v>23344864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68648969</v>
      </c>
      <c r="X51" s="50">
        <f t="shared" si="3"/>
        <v>84107786</v>
      </c>
      <c r="Y51" s="50">
        <f t="shared" si="3"/>
        <v>-15458817</v>
      </c>
      <c r="Z51" s="51">
        <f>+IF(X51&lt;&gt;0,+(Y51/X51)*100,0)</f>
        <v>-18.379769264167766</v>
      </c>
      <c r="AA51" s="48">
        <f>SUM(AA48:AA50)</f>
        <v>236213785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298214748</v>
      </c>
      <c r="D53" s="54">
        <f>+D51-D52</f>
        <v>0</v>
      </c>
      <c r="E53" s="55">
        <f t="shared" si="4"/>
        <v>227959185</v>
      </c>
      <c r="F53" s="56">
        <f t="shared" si="4"/>
        <v>236213785</v>
      </c>
      <c r="G53" s="56">
        <f t="shared" si="4"/>
        <v>50141865</v>
      </c>
      <c r="H53" s="56">
        <f t="shared" si="4"/>
        <v>-24642264</v>
      </c>
      <c r="I53" s="56">
        <f t="shared" si="4"/>
        <v>19804504</v>
      </c>
      <c r="J53" s="56">
        <f t="shared" si="4"/>
        <v>45304105</v>
      </c>
      <c r="K53" s="56">
        <f t="shared" si="4"/>
        <v>-27445199</v>
      </c>
      <c r="L53" s="56">
        <f t="shared" si="4"/>
        <v>15592631</v>
      </c>
      <c r="M53" s="56">
        <f t="shared" si="4"/>
        <v>35197432</v>
      </c>
      <c r="N53" s="56">
        <f t="shared" si="4"/>
        <v>23344864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68648969</v>
      </c>
      <c r="X53" s="56">
        <f t="shared" si="4"/>
        <v>84107786</v>
      </c>
      <c r="Y53" s="56">
        <f t="shared" si="4"/>
        <v>-15458817</v>
      </c>
      <c r="Z53" s="57">
        <f>+IF(X53&lt;&gt;0,+(Y53/X53)*100,0)</f>
        <v>-18.379769264167766</v>
      </c>
      <c r="AA53" s="54">
        <f>+AA51-AA52</f>
        <v>236213785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298214748</v>
      </c>
      <c r="D56" s="48">
        <f>SUM(D53:D55)</f>
        <v>0</v>
      </c>
      <c r="E56" s="49">
        <f t="shared" si="5"/>
        <v>227959185</v>
      </c>
      <c r="F56" s="50">
        <f t="shared" si="5"/>
        <v>236213785</v>
      </c>
      <c r="G56" s="50">
        <f t="shared" si="5"/>
        <v>50141865</v>
      </c>
      <c r="H56" s="50">
        <f t="shared" si="5"/>
        <v>-24642264</v>
      </c>
      <c r="I56" s="50">
        <f t="shared" si="5"/>
        <v>19804504</v>
      </c>
      <c r="J56" s="50">
        <f t="shared" si="5"/>
        <v>45304105</v>
      </c>
      <c r="K56" s="50">
        <f t="shared" si="5"/>
        <v>-27445199</v>
      </c>
      <c r="L56" s="50">
        <f t="shared" si="5"/>
        <v>15592631</v>
      </c>
      <c r="M56" s="50">
        <f t="shared" si="5"/>
        <v>35197432</v>
      </c>
      <c r="N56" s="50">
        <f t="shared" si="5"/>
        <v>23344864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68648969</v>
      </c>
      <c r="X56" s="50">
        <f t="shared" si="5"/>
        <v>84107786</v>
      </c>
      <c r="Y56" s="50">
        <f t="shared" si="5"/>
        <v>-15458817</v>
      </c>
      <c r="Z56" s="51">
        <f>+IF(X56&lt;&gt;0,+(Y56/X56)*100,0)</f>
        <v>-18.379769264167766</v>
      </c>
      <c r="AA56" s="48">
        <f>SUM(AA53:AA55)</f>
        <v>236213785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298214748</v>
      </c>
      <c r="D59" s="65">
        <f>SUM(D56:D58)</f>
        <v>0</v>
      </c>
      <c r="E59" s="66">
        <f t="shared" si="6"/>
        <v>227959185</v>
      </c>
      <c r="F59" s="67">
        <f t="shared" si="6"/>
        <v>236213785</v>
      </c>
      <c r="G59" s="67">
        <f t="shared" si="6"/>
        <v>50141865</v>
      </c>
      <c r="H59" s="67">
        <f t="shared" si="6"/>
        <v>-24642264</v>
      </c>
      <c r="I59" s="67">
        <f t="shared" si="6"/>
        <v>19804504</v>
      </c>
      <c r="J59" s="67">
        <f t="shared" si="6"/>
        <v>45304105</v>
      </c>
      <c r="K59" s="67">
        <f t="shared" si="6"/>
        <v>-27445199</v>
      </c>
      <c r="L59" s="67">
        <f t="shared" si="6"/>
        <v>15592631</v>
      </c>
      <c r="M59" s="67">
        <f t="shared" si="6"/>
        <v>35197432</v>
      </c>
      <c r="N59" s="67">
        <f t="shared" si="6"/>
        <v>23344864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68648969</v>
      </c>
      <c r="X59" s="67">
        <f t="shared" si="6"/>
        <v>84107786</v>
      </c>
      <c r="Y59" s="67">
        <f t="shared" si="6"/>
        <v>-15458817</v>
      </c>
      <c r="Z59" s="68">
        <f>+IF(X59&lt;&gt;0,+(Y59/X59)*100,0)</f>
        <v>-18.379769264167766</v>
      </c>
      <c r="AA59" s="65">
        <f>SUM(AA56:AA58)</f>
        <v>236213785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874585643</v>
      </c>
      <c r="D6" s="20"/>
      <c r="E6" s="21">
        <v>1029705173</v>
      </c>
      <c r="F6" s="22">
        <v>1079705173</v>
      </c>
      <c r="G6" s="22">
        <v>92257679</v>
      </c>
      <c r="H6" s="22">
        <v>104168114</v>
      </c>
      <c r="I6" s="22">
        <v>110011656</v>
      </c>
      <c r="J6" s="22">
        <v>306437449</v>
      </c>
      <c r="K6" s="22">
        <v>81165649</v>
      </c>
      <c r="L6" s="22">
        <v>76804752</v>
      </c>
      <c r="M6" s="22">
        <v>77346954</v>
      </c>
      <c r="N6" s="22">
        <v>235317355</v>
      </c>
      <c r="O6" s="22"/>
      <c r="P6" s="22"/>
      <c r="Q6" s="22"/>
      <c r="R6" s="22"/>
      <c r="S6" s="22"/>
      <c r="T6" s="22"/>
      <c r="U6" s="22"/>
      <c r="V6" s="22"/>
      <c r="W6" s="22">
        <v>541754804</v>
      </c>
      <c r="X6" s="22">
        <v>477715925</v>
      </c>
      <c r="Y6" s="22">
        <v>64038879</v>
      </c>
      <c r="Z6" s="23">
        <v>13.405221732978653</v>
      </c>
      <c r="AA6" s="20">
        <v>1079705173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3776833</v>
      </c>
      <c r="D13" s="20"/>
      <c r="E13" s="21">
        <v>2064670</v>
      </c>
      <c r="F13" s="22">
        <v>2064670</v>
      </c>
      <c r="G13" s="22">
        <v>175973</v>
      </c>
      <c r="H13" s="22">
        <v>229206</v>
      </c>
      <c r="I13" s="22">
        <v>200075</v>
      </c>
      <c r="J13" s="22">
        <v>605254</v>
      </c>
      <c r="K13" s="22">
        <v>222074</v>
      </c>
      <c r="L13" s="22">
        <v>167962</v>
      </c>
      <c r="M13" s="22">
        <v>175018</v>
      </c>
      <c r="N13" s="22">
        <v>565054</v>
      </c>
      <c r="O13" s="22"/>
      <c r="P13" s="22"/>
      <c r="Q13" s="22"/>
      <c r="R13" s="22"/>
      <c r="S13" s="22"/>
      <c r="T13" s="22"/>
      <c r="U13" s="22"/>
      <c r="V13" s="22"/>
      <c r="W13" s="22">
        <v>1170308</v>
      </c>
      <c r="X13" s="22">
        <v>1017203</v>
      </c>
      <c r="Y13" s="22">
        <v>153105</v>
      </c>
      <c r="Z13" s="23">
        <v>15.051567877798236</v>
      </c>
      <c r="AA13" s="20">
        <v>2064670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10000672</v>
      </c>
      <c r="D19" s="20"/>
      <c r="E19" s="21">
        <v>2718949</v>
      </c>
      <c r="F19" s="22">
        <v>2718949</v>
      </c>
      <c r="G19" s="22">
        <v>60700</v>
      </c>
      <c r="H19" s="22">
        <v>5094600</v>
      </c>
      <c r="I19" s="22">
        <v>62414</v>
      </c>
      <c r="J19" s="22">
        <v>5217714</v>
      </c>
      <c r="K19" s="22">
        <v>2931364</v>
      </c>
      <c r="L19" s="22">
        <v>121764</v>
      </c>
      <c r="M19" s="22">
        <v>94980</v>
      </c>
      <c r="N19" s="22">
        <v>3148108</v>
      </c>
      <c r="O19" s="22"/>
      <c r="P19" s="22"/>
      <c r="Q19" s="22"/>
      <c r="R19" s="22"/>
      <c r="S19" s="22"/>
      <c r="T19" s="22"/>
      <c r="U19" s="22"/>
      <c r="V19" s="22"/>
      <c r="W19" s="22">
        <v>8365822</v>
      </c>
      <c r="X19" s="22">
        <v>398688</v>
      </c>
      <c r="Y19" s="22">
        <v>7967134</v>
      </c>
      <c r="Z19" s="23">
        <v>1998.3380488000641</v>
      </c>
      <c r="AA19" s="20">
        <v>2718949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49454986</v>
      </c>
      <c r="D25" s="20"/>
      <c r="E25" s="21">
        <v>80772928</v>
      </c>
      <c r="F25" s="22">
        <v>80772928</v>
      </c>
      <c r="G25" s="22">
        <v>29265554</v>
      </c>
      <c r="H25" s="22"/>
      <c r="I25" s="22"/>
      <c r="J25" s="22">
        <v>29265554</v>
      </c>
      <c r="K25" s="22"/>
      <c r="L25" s="22"/>
      <c r="M25" s="22">
        <v>23379215</v>
      </c>
      <c r="N25" s="22">
        <v>23379215</v>
      </c>
      <c r="O25" s="22"/>
      <c r="P25" s="22"/>
      <c r="Q25" s="22"/>
      <c r="R25" s="22"/>
      <c r="S25" s="22"/>
      <c r="T25" s="22"/>
      <c r="U25" s="22"/>
      <c r="V25" s="22"/>
      <c r="W25" s="22">
        <v>52644769</v>
      </c>
      <c r="X25" s="22">
        <v>26520079</v>
      </c>
      <c r="Y25" s="22">
        <v>26124690</v>
      </c>
      <c r="Z25" s="23">
        <v>98.509095693116137</v>
      </c>
      <c r="AA25" s="20">
        <v>80772928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937818134</v>
      </c>
      <c r="D32" s="29">
        <f t="shared" ref="D32:Y32" si="0">SUM(D6:D31)</f>
        <v>0</v>
      </c>
      <c r="E32" s="30">
        <f t="shared" si="0"/>
        <v>1115261720</v>
      </c>
      <c r="F32" s="31">
        <f t="shared" si="0"/>
        <v>1165261720</v>
      </c>
      <c r="G32" s="31">
        <f t="shared" si="0"/>
        <v>121759906</v>
      </c>
      <c r="H32" s="31">
        <f t="shared" si="0"/>
        <v>109491920</v>
      </c>
      <c r="I32" s="31">
        <f t="shared" si="0"/>
        <v>110274145</v>
      </c>
      <c r="J32" s="31">
        <f t="shared" si="0"/>
        <v>341525971</v>
      </c>
      <c r="K32" s="31">
        <f t="shared" si="0"/>
        <v>84319087</v>
      </c>
      <c r="L32" s="31">
        <f t="shared" si="0"/>
        <v>77094478</v>
      </c>
      <c r="M32" s="31">
        <f t="shared" si="0"/>
        <v>100996167</v>
      </c>
      <c r="N32" s="31">
        <f t="shared" si="0"/>
        <v>262409732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603935703</v>
      </c>
      <c r="X32" s="31">
        <f t="shared" si="0"/>
        <v>505651895</v>
      </c>
      <c r="Y32" s="31">
        <f t="shared" si="0"/>
        <v>98283808</v>
      </c>
      <c r="Z32" s="32">
        <f>+IF(X32&lt;&gt;0,+(Y32/X32)*100,0)</f>
        <v>19.4370492767559</v>
      </c>
      <c r="AA32" s="29">
        <f>SUM(AA6:AA31)</f>
        <v>1165261720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44393375</v>
      </c>
      <c r="D34" s="20"/>
      <c r="E34" s="21">
        <v>38958284</v>
      </c>
      <c r="F34" s="22">
        <v>38958284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20725226</v>
      </c>
      <c r="Y34" s="22">
        <v>-20725226</v>
      </c>
      <c r="Z34" s="23">
        <v>-100</v>
      </c>
      <c r="AA34" s="20">
        <v>38958284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626175769</v>
      </c>
      <c r="D36" s="20"/>
      <c r="E36" s="21">
        <v>714397202</v>
      </c>
      <c r="F36" s="22">
        <v>714397202</v>
      </c>
      <c r="G36" s="22"/>
      <c r="H36" s="22">
        <v>98732678</v>
      </c>
      <c r="I36" s="22">
        <v>99860408</v>
      </c>
      <c r="J36" s="22">
        <v>198593086</v>
      </c>
      <c r="K36" s="22">
        <v>56604486</v>
      </c>
      <c r="L36" s="22">
        <v>53892755</v>
      </c>
      <c r="M36" s="22">
        <v>51336550</v>
      </c>
      <c r="N36" s="22">
        <v>161833791</v>
      </c>
      <c r="O36" s="22"/>
      <c r="P36" s="22"/>
      <c r="Q36" s="22"/>
      <c r="R36" s="22"/>
      <c r="S36" s="22"/>
      <c r="T36" s="22"/>
      <c r="U36" s="22"/>
      <c r="V36" s="22"/>
      <c r="W36" s="22">
        <v>360426877</v>
      </c>
      <c r="X36" s="22">
        <v>357198606</v>
      </c>
      <c r="Y36" s="22">
        <v>3228271</v>
      </c>
      <c r="Z36" s="23">
        <v>0.90377480364523033</v>
      </c>
      <c r="AA36" s="20">
        <v>714397202</v>
      </c>
    </row>
    <row r="37" spans="1:27" ht="13.5" x14ac:dyDescent="0.25">
      <c r="A37" s="19" t="s">
        <v>63</v>
      </c>
      <c r="B37" s="15" t="s">
        <v>32</v>
      </c>
      <c r="C37" s="20">
        <v>9593393</v>
      </c>
      <c r="D37" s="20"/>
      <c r="E37" s="21">
        <v>8555282</v>
      </c>
      <c r="F37" s="22">
        <v>8625282</v>
      </c>
      <c r="G37" s="22">
        <v>166733</v>
      </c>
      <c r="H37" s="22">
        <v>203335</v>
      </c>
      <c r="I37" s="22">
        <v>852282</v>
      </c>
      <c r="J37" s="22">
        <v>1222350</v>
      </c>
      <c r="K37" s="22">
        <v>456262</v>
      </c>
      <c r="L37" s="22">
        <v>188500</v>
      </c>
      <c r="M37" s="22">
        <v>205872</v>
      </c>
      <c r="N37" s="22">
        <v>850634</v>
      </c>
      <c r="O37" s="22"/>
      <c r="P37" s="22"/>
      <c r="Q37" s="22"/>
      <c r="R37" s="22"/>
      <c r="S37" s="22"/>
      <c r="T37" s="22"/>
      <c r="U37" s="22"/>
      <c r="V37" s="22"/>
      <c r="W37" s="22">
        <v>2072984</v>
      </c>
      <c r="X37" s="22">
        <v>4048954</v>
      </c>
      <c r="Y37" s="22">
        <v>-1975970</v>
      </c>
      <c r="Z37" s="23">
        <v>-48.801986883525963</v>
      </c>
      <c r="AA37" s="20">
        <v>8625282</v>
      </c>
    </row>
    <row r="38" spans="1:27" ht="13.5" x14ac:dyDescent="0.25">
      <c r="A38" s="19" t="s">
        <v>64</v>
      </c>
      <c r="B38" s="15" t="s">
        <v>32</v>
      </c>
      <c r="C38" s="20">
        <v>-758243</v>
      </c>
      <c r="D38" s="20"/>
      <c r="E38" s="21">
        <v>876288</v>
      </c>
      <c r="F38" s="22">
        <v>876288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876288</v>
      </c>
    </row>
    <row r="39" spans="1:27" ht="13.5" x14ac:dyDescent="0.25">
      <c r="A39" s="19" t="s">
        <v>65</v>
      </c>
      <c r="B39" s="15" t="s">
        <v>32</v>
      </c>
      <c r="C39" s="20">
        <v>53093795</v>
      </c>
      <c r="D39" s="20"/>
      <c r="E39" s="21">
        <v>40131992</v>
      </c>
      <c r="F39" s="22">
        <v>30131210</v>
      </c>
      <c r="G39" s="22"/>
      <c r="H39" s="22">
        <v>7695867</v>
      </c>
      <c r="I39" s="22"/>
      <c r="J39" s="22">
        <v>7695867</v>
      </c>
      <c r="K39" s="22">
        <v>7422545</v>
      </c>
      <c r="L39" s="22"/>
      <c r="M39" s="22"/>
      <c r="N39" s="22">
        <v>7422545</v>
      </c>
      <c r="O39" s="22"/>
      <c r="P39" s="22"/>
      <c r="Q39" s="22"/>
      <c r="R39" s="22"/>
      <c r="S39" s="22"/>
      <c r="T39" s="22"/>
      <c r="U39" s="22"/>
      <c r="V39" s="22"/>
      <c r="W39" s="22">
        <v>15118412</v>
      </c>
      <c r="X39" s="22">
        <v>15065616</v>
      </c>
      <c r="Y39" s="22">
        <v>52796</v>
      </c>
      <c r="Z39" s="23">
        <v>0.35044036699196368</v>
      </c>
      <c r="AA39" s="20">
        <v>30131210</v>
      </c>
    </row>
    <row r="40" spans="1:27" ht="13.5" x14ac:dyDescent="0.25">
      <c r="A40" s="19" t="s">
        <v>40</v>
      </c>
      <c r="B40" s="15" t="s">
        <v>32</v>
      </c>
      <c r="C40" s="20">
        <v>8034296</v>
      </c>
      <c r="D40" s="20"/>
      <c r="E40" s="21">
        <v>8573432</v>
      </c>
      <c r="F40" s="22">
        <v>11446725</v>
      </c>
      <c r="G40" s="22"/>
      <c r="H40" s="22"/>
      <c r="I40" s="22"/>
      <c r="J40" s="22"/>
      <c r="K40" s="22"/>
      <c r="L40" s="22"/>
      <c r="M40" s="22">
        <v>6031398</v>
      </c>
      <c r="N40" s="22">
        <v>6031398</v>
      </c>
      <c r="O40" s="22"/>
      <c r="P40" s="22"/>
      <c r="Q40" s="22"/>
      <c r="R40" s="22"/>
      <c r="S40" s="22"/>
      <c r="T40" s="22"/>
      <c r="U40" s="22"/>
      <c r="V40" s="22"/>
      <c r="W40" s="22">
        <v>6031398</v>
      </c>
      <c r="X40" s="22">
        <v>6031398</v>
      </c>
      <c r="Y40" s="22"/>
      <c r="Z40" s="23"/>
      <c r="AA40" s="20">
        <v>11446725</v>
      </c>
    </row>
    <row r="41" spans="1:27" ht="13.5" x14ac:dyDescent="0.25">
      <c r="A41" s="19" t="s">
        <v>66</v>
      </c>
      <c r="B41" s="15" t="s">
        <v>32</v>
      </c>
      <c r="C41" s="20">
        <v>25826321</v>
      </c>
      <c r="D41" s="20"/>
      <c r="E41" s="21">
        <v>16307858</v>
      </c>
      <c r="F41" s="22">
        <v>15581778</v>
      </c>
      <c r="G41" s="22"/>
      <c r="H41" s="22"/>
      <c r="I41" s="22">
        <v>966354</v>
      </c>
      <c r="J41" s="22">
        <v>966354</v>
      </c>
      <c r="K41" s="22">
        <v>563040</v>
      </c>
      <c r="L41" s="22">
        <v>476223</v>
      </c>
      <c r="M41" s="22">
        <v>795668</v>
      </c>
      <c r="N41" s="22">
        <v>1834931</v>
      </c>
      <c r="O41" s="22"/>
      <c r="P41" s="22"/>
      <c r="Q41" s="22"/>
      <c r="R41" s="22"/>
      <c r="S41" s="22"/>
      <c r="T41" s="22"/>
      <c r="U41" s="22"/>
      <c r="V41" s="22"/>
      <c r="W41" s="22">
        <v>2801285</v>
      </c>
      <c r="X41" s="22">
        <v>6869214</v>
      </c>
      <c r="Y41" s="22">
        <v>-4067929</v>
      </c>
      <c r="Z41" s="23">
        <v>-59.21971567634958</v>
      </c>
      <c r="AA41" s="20">
        <v>15581778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17146</v>
      </c>
      <c r="D43" s="20"/>
      <c r="E43" s="21">
        <v>173547</v>
      </c>
      <c r="F43" s="22">
        <v>173547</v>
      </c>
      <c r="G43" s="22"/>
      <c r="H43" s="22">
        <v>11715116</v>
      </c>
      <c r="I43" s="22">
        <v>17593</v>
      </c>
      <c r="J43" s="22">
        <v>11732709</v>
      </c>
      <c r="K43" s="22">
        <v>52303</v>
      </c>
      <c r="L43" s="22"/>
      <c r="M43" s="22"/>
      <c r="N43" s="22">
        <v>52303</v>
      </c>
      <c r="O43" s="22"/>
      <c r="P43" s="22"/>
      <c r="Q43" s="22"/>
      <c r="R43" s="22"/>
      <c r="S43" s="22"/>
      <c r="T43" s="22"/>
      <c r="U43" s="22"/>
      <c r="V43" s="22"/>
      <c r="W43" s="22">
        <v>11785012</v>
      </c>
      <c r="X43" s="22">
        <v>6047</v>
      </c>
      <c r="Y43" s="22">
        <v>11778965</v>
      </c>
      <c r="Z43" s="23">
        <v>194790.22655862413</v>
      </c>
      <c r="AA43" s="20">
        <v>173547</v>
      </c>
    </row>
    <row r="44" spans="1:27" ht="13.5" x14ac:dyDescent="0.25">
      <c r="A44" s="19" t="s">
        <v>69</v>
      </c>
      <c r="B44" s="15" t="s">
        <v>32</v>
      </c>
      <c r="C44" s="20">
        <v>7250003</v>
      </c>
      <c r="D44" s="20"/>
      <c r="E44" s="21">
        <v>11865134</v>
      </c>
      <c r="F44" s="22">
        <v>12841214</v>
      </c>
      <c r="G44" s="22">
        <v>386088</v>
      </c>
      <c r="H44" s="22">
        <v>550786</v>
      </c>
      <c r="I44" s="22">
        <v>357484</v>
      </c>
      <c r="J44" s="22">
        <v>1294358</v>
      </c>
      <c r="K44" s="22">
        <v>1012021</v>
      </c>
      <c r="L44" s="22">
        <v>705550</v>
      </c>
      <c r="M44" s="22">
        <v>216154</v>
      </c>
      <c r="N44" s="22">
        <v>1933725</v>
      </c>
      <c r="O44" s="22"/>
      <c r="P44" s="22"/>
      <c r="Q44" s="22"/>
      <c r="R44" s="22"/>
      <c r="S44" s="22"/>
      <c r="T44" s="22"/>
      <c r="U44" s="22"/>
      <c r="V44" s="22"/>
      <c r="W44" s="22">
        <v>3228083</v>
      </c>
      <c r="X44" s="22">
        <v>4585323</v>
      </c>
      <c r="Y44" s="22">
        <v>-1357240</v>
      </c>
      <c r="Z44" s="23">
        <v>-29.599659609584755</v>
      </c>
      <c r="AA44" s="20">
        <v>12841214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773625855</v>
      </c>
      <c r="D47" s="29">
        <f t="shared" ref="D47:Y47" si="1">SUM(D34:D46)</f>
        <v>0</v>
      </c>
      <c r="E47" s="30">
        <f t="shared" si="1"/>
        <v>839839019</v>
      </c>
      <c r="F47" s="31">
        <f t="shared" si="1"/>
        <v>833031530</v>
      </c>
      <c r="G47" s="31">
        <f t="shared" si="1"/>
        <v>552821</v>
      </c>
      <c r="H47" s="31">
        <f t="shared" si="1"/>
        <v>118897782</v>
      </c>
      <c r="I47" s="31">
        <f t="shared" si="1"/>
        <v>102054121</v>
      </c>
      <c r="J47" s="31">
        <f t="shared" si="1"/>
        <v>221504724</v>
      </c>
      <c r="K47" s="31">
        <f t="shared" si="1"/>
        <v>66110657</v>
      </c>
      <c r="L47" s="31">
        <f t="shared" si="1"/>
        <v>55263028</v>
      </c>
      <c r="M47" s="31">
        <f t="shared" si="1"/>
        <v>58585642</v>
      </c>
      <c r="N47" s="31">
        <f t="shared" si="1"/>
        <v>179959327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401464051</v>
      </c>
      <c r="X47" s="31">
        <f t="shared" si="1"/>
        <v>414530384</v>
      </c>
      <c r="Y47" s="31">
        <f t="shared" si="1"/>
        <v>-13066333</v>
      </c>
      <c r="Z47" s="32">
        <f>+IF(X47&lt;&gt;0,+(Y47/X47)*100,0)</f>
        <v>-3.1520808858247653</v>
      </c>
      <c r="AA47" s="29">
        <f>SUM(AA34:AA46)</f>
        <v>833031530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164192279</v>
      </c>
      <c r="D48" s="39">
        <f t="shared" si="2"/>
        <v>0</v>
      </c>
      <c r="E48" s="40">
        <f t="shared" si="2"/>
        <v>275422701</v>
      </c>
      <c r="F48" s="41">
        <f t="shared" si="2"/>
        <v>332230190</v>
      </c>
      <c r="G48" s="41">
        <f t="shared" si="2"/>
        <v>121207085</v>
      </c>
      <c r="H48" s="41">
        <f t="shared" si="2"/>
        <v>-9405862</v>
      </c>
      <c r="I48" s="41">
        <f t="shared" si="2"/>
        <v>8220024</v>
      </c>
      <c r="J48" s="41">
        <f t="shared" si="2"/>
        <v>120021247</v>
      </c>
      <c r="K48" s="41">
        <f t="shared" si="2"/>
        <v>18208430</v>
      </c>
      <c r="L48" s="41">
        <f t="shared" si="2"/>
        <v>21831450</v>
      </c>
      <c r="M48" s="41">
        <f t="shared" si="2"/>
        <v>42410525</v>
      </c>
      <c r="N48" s="41">
        <f t="shared" si="2"/>
        <v>82450405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202471652</v>
      </c>
      <c r="X48" s="41">
        <f t="shared" si="2"/>
        <v>91121511</v>
      </c>
      <c r="Y48" s="41">
        <f t="shared" si="2"/>
        <v>111350141</v>
      </c>
      <c r="Z48" s="42">
        <f>+IF(X48&lt;&gt;0,+(Y48/X48)*100,0)</f>
        <v>122.19962089961392</v>
      </c>
      <c r="AA48" s="39">
        <f>+AA32-AA47</f>
        <v>332230190</v>
      </c>
    </row>
    <row r="49" spans="1:27" ht="25.5" x14ac:dyDescent="0.25">
      <c r="A49" s="43" t="s">
        <v>74</v>
      </c>
      <c r="B49" s="15" t="s">
        <v>32</v>
      </c>
      <c r="C49" s="20">
        <v>28911949</v>
      </c>
      <c r="D49" s="20"/>
      <c r="E49" s="21">
        <v>6975000</v>
      </c>
      <c r="F49" s="22">
        <v>6975000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2300000</v>
      </c>
      <c r="Y49" s="22">
        <v>-2300000</v>
      </c>
      <c r="Z49" s="23">
        <v>-100</v>
      </c>
      <c r="AA49" s="20">
        <v>6975000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193104228</v>
      </c>
      <c r="D51" s="48">
        <f t="shared" si="3"/>
        <v>0</v>
      </c>
      <c r="E51" s="49">
        <f t="shared" si="3"/>
        <v>282397701</v>
      </c>
      <c r="F51" s="50">
        <f t="shared" si="3"/>
        <v>339205190</v>
      </c>
      <c r="G51" s="50">
        <f t="shared" si="3"/>
        <v>121207085</v>
      </c>
      <c r="H51" s="50">
        <f t="shared" si="3"/>
        <v>-9405862</v>
      </c>
      <c r="I51" s="50">
        <f t="shared" si="3"/>
        <v>8220024</v>
      </c>
      <c r="J51" s="50">
        <f t="shared" si="3"/>
        <v>120021247</v>
      </c>
      <c r="K51" s="50">
        <f t="shared" si="3"/>
        <v>18208430</v>
      </c>
      <c r="L51" s="50">
        <f t="shared" si="3"/>
        <v>21831450</v>
      </c>
      <c r="M51" s="50">
        <f t="shared" si="3"/>
        <v>42410525</v>
      </c>
      <c r="N51" s="50">
        <f t="shared" si="3"/>
        <v>82450405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202471652</v>
      </c>
      <c r="X51" s="50">
        <f t="shared" si="3"/>
        <v>93421511</v>
      </c>
      <c r="Y51" s="50">
        <f t="shared" si="3"/>
        <v>109050141</v>
      </c>
      <c r="Z51" s="51">
        <f>+IF(X51&lt;&gt;0,+(Y51/X51)*100,0)</f>
        <v>116.72915566523004</v>
      </c>
      <c r="AA51" s="48">
        <f>SUM(AA48:AA50)</f>
        <v>339205190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193104228</v>
      </c>
      <c r="D53" s="54">
        <f>+D51-D52</f>
        <v>0</v>
      </c>
      <c r="E53" s="55">
        <f t="shared" si="4"/>
        <v>282397701</v>
      </c>
      <c r="F53" s="56">
        <f t="shared" si="4"/>
        <v>339205190</v>
      </c>
      <c r="G53" s="56">
        <f t="shared" si="4"/>
        <v>121207085</v>
      </c>
      <c r="H53" s="56">
        <f t="shared" si="4"/>
        <v>-9405862</v>
      </c>
      <c r="I53" s="56">
        <f t="shared" si="4"/>
        <v>8220024</v>
      </c>
      <c r="J53" s="56">
        <f t="shared" si="4"/>
        <v>120021247</v>
      </c>
      <c r="K53" s="56">
        <f t="shared" si="4"/>
        <v>18208430</v>
      </c>
      <c r="L53" s="56">
        <f t="shared" si="4"/>
        <v>21831450</v>
      </c>
      <c r="M53" s="56">
        <f t="shared" si="4"/>
        <v>42410525</v>
      </c>
      <c r="N53" s="56">
        <f t="shared" si="4"/>
        <v>82450405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202471652</v>
      </c>
      <c r="X53" s="56">
        <f t="shared" si="4"/>
        <v>93421511</v>
      </c>
      <c r="Y53" s="56">
        <f t="shared" si="4"/>
        <v>109050141</v>
      </c>
      <c r="Z53" s="57">
        <f>+IF(X53&lt;&gt;0,+(Y53/X53)*100,0)</f>
        <v>116.72915566523004</v>
      </c>
      <c r="AA53" s="54">
        <f>+AA51-AA52</f>
        <v>339205190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193104228</v>
      </c>
      <c r="D56" s="48">
        <f>SUM(D53:D55)</f>
        <v>0</v>
      </c>
      <c r="E56" s="49">
        <f t="shared" si="5"/>
        <v>282397701</v>
      </c>
      <c r="F56" s="50">
        <f t="shared" si="5"/>
        <v>339205190</v>
      </c>
      <c r="G56" s="50">
        <f t="shared" si="5"/>
        <v>121207085</v>
      </c>
      <c r="H56" s="50">
        <f t="shared" si="5"/>
        <v>-9405862</v>
      </c>
      <c r="I56" s="50">
        <f t="shared" si="5"/>
        <v>8220024</v>
      </c>
      <c r="J56" s="50">
        <f t="shared" si="5"/>
        <v>120021247</v>
      </c>
      <c r="K56" s="50">
        <f t="shared" si="5"/>
        <v>18208430</v>
      </c>
      <c r="L56" s="50">
        <f t="shared" si="5"/>
        <v>21831450</v>
      </c>
      <c r="M56" s="50">
        <f t="shared" si="5"/>
        <v>42410525</v>
      </c>
      <c r="N56" s="50">
        <f t="shared" si="5"/>
        <v>82450405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202471652</v>
      </c>
      <c r="X56" s="50">
        <f t="shared" si="5"/>
        <v>93421511</v>
      </c>
      <c r="Y56" s="50">
        <f t="shared" si="5"/>
        <v>109050141</v>
      </c>
      <c r="Z56" s="51">
        <f>+IF(X56&lt;&gt;0,+(Y56/X56)*100,0)</f>
        <v>116.72915566523004</v>
      </c>
      <c r="AA56" s="48">
        <f>SUM(AA53:AA55)</f>
        <v>339205190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193104228</v>
      </c>
      <c r="D59" s="65">
        <f>SUM(D56:D58)</f>
        <v>0</v>
      </c>
      <c r="E59" s="66">
        <f t="shared" si="6"/>
        <v>282397701</v>
      </c>
      <c r="F59" s="67">
        <f t="shared" si="6"/>
        <v>339205190</v>
      </c>
      <c r="G59" s="67">
        <f t="shared" si="6"/>
        <v>121207085</v>
      </c>
      <c r="H59" s="67">
        <f t="shared" si="6"/>
        <v>-9405862</v>
      </c>
      <c r="I59" s="67">
        <f t="shared" si="6"/>
        <v>8220024</v>
      </c>
      <c r="J59" s="67">
        <f t="shared" si="6"/>
        <v>120021247</v>
      </c>
      <c r="K59" s="67">
        <f t="shared" si="6"/>
        <v>18208430</v>
      </c>
      <c r="L59" s="67">
        <f t="shared" si="6"/>
        <v>21831450</v>
      </c>
      <c r="M59" s="67">
        <f t="shared" si="6"/>
        <v>42410525</v>
      </c>
      <c r="N59" s="67">
        <f t="shared" si="6"/>
        <v>82450405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202471652</v>
      </c>
      <c r="X59" s="67">
        <f t="shared" si="6"/>
        <v>93421511</v>
      </c>
      <c r="Y59" s="67">
        <f t="shared" si="6"/>
        <v>109050141</v>
      </c>
      <c r="Z59" s="68">
        <f>+IF(X59&lt;&gt;0,+(Y59/X59)*100,0)</f>
        <v>116.72915566523004</v>
      </c>
      <c r="AA59" s="65">
        <f>SUM(AA56:AA58)</f>
        <v>339205190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543810282</v>
      </c>
      <c r="D6" s="20"/>
      <c r="E6" s="21">
        <v>612204055</v>
      </c>
      <c r="F6" s="22">
        <v>612204055</v>
      </c>
      <c r="G6" s="22">
        <v>19266605</v>
      </c>
      <c r="H6" s="22">
        <v>60905630</v>
      </c>
      <c r="I6" s="22">
        <v>57790750</v>
      </c>
      <c r="J6" s="22">
        <v>137962985</v>
      </c>
      <c r="K6" s="22">
        <v>50571283</v>
      </c>
      <c r="L6" s="22">
        <v>48159978</v>
      </c>
      <c r="M6" s="22">
        <v>48745509</v>
      </c>
      <c r="N6" s="22">
        <v>147476770</v>
      </c>
      <c r="O6" s="22"/>
      <c r="P6" s="22"/>
      <c r="Q6" s="22"/>
      <c r="R6" s="22"/>
      <c r="S6" s="22"/>
      <c r="T6" s="22"/>
      <c r="U6" s="22"/>
      <c r="V6" s="22"/>
      <c r="W6" s="22">
        <v>285439755</v>
      </c>
      <c r="X6" s="22">
        <v>306280088</v>
      </c>
      <c r="Y6" s="22">
        <v>-20840333</v>
      </c>
      <c r="Z6" s="23">
        <v>-6.8043381912571475</v>
      </c>
      <c r="AA6" s="20">
        <v>612204055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1260780</v>
      </c>
      <c r="D19" s="20"/>
      <c r="E19" s="21">
        <v>43700</v>
      </c>
      <c r="F19" s="22">
        <v>43700</v>
      </c>
      <c r="G19" s="22">
        <v>9778</v>
      </c>
      <c r="H19" s="22">
        <v>4482</v>
      </c>
      <c r="I19" s="22">
        <v>4453</v>
      </c>
      <c r="J19" s="22">
        <v>18713</v>
      </c>
      <c r="K19" s="22">
        <v>4453</v>
      </c>
      <c r="L19" s="22">
        <v>13833</v>
      </c>
      <c r="M19" s="22">
        <v>157888</v>
      </c>
      <c r="N19" s="22">
        <v>176174</v>
      </c>
      <c r="O19" s="22"/>
      <c r="P19" s="22"/>
      <c r="Q19" s="22"/>
      <c r="R19" s="22"/>
      <c r="S19" s="22"/>
      <c r="T19" s="22"/>
      <c r="U19" s="22"/>
      <c r="V19" s="22"/>
      <c r="W19" s="22">
        <v>194887</v>
      </c>
      <c r="X19" s="22">
        <v>21000</v>
      </c>
      <c r="Y19" s="22">
        <v>173887</v>
      </c>
      <c r="Z19" s="23">
        <v>828.0333333333333</v>
      </c>
      <c r="AA19" s="20">
        <v>43700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281741</v>
      </c>
      <c r="D23" s="20"/>
      <c r="E23" s="21">
        <v>1560700</v>
      </c>
      <c r="F23" s="22">
        <v>1560700</v>
      </c>
      <c r="G23" s="22">
        <v>24030</v>
      </c>
      <c r="H23" s="22">
        <v>1609</v>
      </c>
      <c r="I23" s="22">
        <v>-4824</v>
      </c>
      <c r="J23" s="22">
        <v>20815</v>
      </c>
      <c r="K23" s="22">
        <v>13825</v>
      </c>
      <c r="L23" s="22">
        <v>30199</v>
      </c>
      <c r="M23" s="22">
        <v>35189</v>
      </c>
      <c r="N23" s="22">
        <v>79213</v>
      </c>
      <c r="O23" s="22"/>
      <c r="P23" s="22"/>
      <c r="Q23" s="22"/>
      <c r="R23" s="22"/>
      <c r="S23" s="22"/>
      <c r="T23" s="22"/>
      <c r="U23" s="22"/>
      <c r="V23" s="22"/>
      <c r="W23" s="22">
        <v>100028</v>
      </c>
      <c r="X23" s="22">
        <v>742000</v>
      </c>
      <c r="Y23" s="22">
        <v>-641972</v>
      </c>
      <c r="Z23" s="23">
        <v>-86.519137466307271</v>
      </c>
      <c r="AA23" s="20">
        <v>1560700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8984100</v>
      </c>
      <c r="D25" s="20"/>
      <c r="E25" s="21">
        <v>9475100</v>
      </c>
      <c r="F25" s="22">
        <v>9475100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4737546</v>
      </c>
      <c r="Y25" s="22">
        <v>-4737546</v>
      </c>
      <c r="Z25" s="23">
        <v>-100</v>
      </c>
      <c r="AA25" s="20">
        <v>9475100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2864037</v>
      </c>
      <c r="D28" s="20"/>
      <c r="E28" s="21">
        <v>2832300</v>
      </c>
      <c r="F28" s="22">
        <v>2832300</v>
      </c>
      <c r="G28" s="22">
        <v>266776</v>
      </c>
      <c r="H28" s="22">
        <v>266776</v>
      </c>
      <c r="I28" s="22">
        <v>269828</v>
      </c>
      <c r="J28" s="22">
        <v>803380</v>
      </c>
      <c r="K28" s="22">
        <v>268816</v>
      </c>
      <c r="L28" s="22">
        <v>269828</v>
      </c>
      <c r="M28" s="22">
        <v>268893</v>
      </c>
      <c r="N28" s="22">
        <v>807537</v>
      </c>
      <c r="O28" s="22"/>
      <c r="P28" s="22"/>
      <c r="Q28" s="22"/>
      <c r="R28" s="22"/>
      <c r="S28" s="22"/>
      <c r="T28" s="22"/>
      <c r="U28" s="22"/>
      <c r="V28" s="22"/>
      <c r="W28" s="22">
        <v>1610917</v>
      </c>
      <c r="X28" s="22">
        <v>1345600</v>
      </c>
      <c r="Y28" s="22">
        <v>265317</v>
      </c>
      <c r="Z28" s="23">
        <v>19.717375148632581</v>
      </c>
      <c r="AA28" s="20">
        <v>2832300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557200940</v>
      </c>
      <c r="D32" s="29">
        <f t="shared" ref="D32:Y32" si="0">SUM(D6:D31)</f>
        <v>0</v>
      </c>
      <c r="E32" s="30">
        <f t="shared" si="0"/>
        <v>626115855</v>
      </c>
      <c r="F32" s="31">
        <f t="shared" si="0"/>
        <v>626115855</v>
      </c>
      <c r="G32" s="31">
        <f t="shared" si="0"/>
        <v>19567189</v>
      </c>
      <c r="H32" s="31">
        <f t="shared" si="0"/>
        <v>61178497</v>
      </c>
      <c r="I32" s="31">
        <f t="shared" si="0"/>
        <v>58060207</v>
      </c>
      <c r="J32" s="31">
        <f t="shared" si="0"/>
        <v>138805893</v>
      </c>
      <c r="K32" s="31">
        <f t="shared" si="0"/>
        <v>50858377</v>
      </c>
      <c r="L32" s="31">
        <f t="shared" si="0"/>
        <v>48473838</v>
      </c>
      <c r="M32" s="31">
        <f t="shared" si="0"/>
        <v>49207479</v>
      </c>
      <c r="N32" s="31">
        <f t="shared" si="0"/>
        <v>148539694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287345587</v>
      </c>
      <c r="X32" s="31">
        <f t="shared" si="0"/>
        <v>313126234</v>
      </c>
      <c r="Y32" s="31">
        <f t="shared" si="0"/>
        <v>-25780647</v>
      </c>
      <c r="Z32" s="32">
        <f>+IF(X32&lt;&gt;0,+(Y32/X32)*100,0)</f>
        <v>-8.2333079124887387</v>
      </c>
      <c r="AA32" s="29">
        <f>SUM(AA6:AA31)</f>
        <v>626115855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23363486</v>
      </c>
      <c r="D34" s="20"/>
      <c r="E34" s="21">
        <v>34163930</v>
      </c>
      <c r="F34" s="22">
        <v>33913430</v>
      </c>
      <c r="G34" s="22">
        <v>1842114</v>
      </c>
      <c r="H34" s="22">
        <v>1638285</v>
      </c>
      <c r="I34" s="22">
        <v>2092555</v>
      </c>
      <c r="J34" s="22">
        <v>5572954</v>
      </c>
      <c r="K34" s="22">
        <v>1879227</v>
      </c>
      <c r="L34" s="22">
        <v>1904612</v>
      </c>
      <c r="M34" s="22">
        <v>1911381</v>
      </c>
      <c r="N34" s="22">
        <v>5695220</v>
      </c>
      <c r="O34" s="22"/>
      <c r="P34" s="22"/>
      <c r="Q34" s="22"/>
      <c r="R34" s="22"/>
      <c r="S34" s="22"/>
      <c r="T34" s="22"/>
      <c r="U34" s="22"/>
      <c r="V34" s="22"/>
      <c r="W34" s="22">
        <v>11268174</v>
      </c>
      <c r="X34" s="22">
        <v>16506036</v>
      </c>
      <c r="Y34" s="22">
        <v>-5237862</v>
      </c>
      <c r="Z34" s="23">
        <v>-31.733009669917113</v>
      </c>
      <c r="AA34" s="20">
        <v>33913430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454652106</v>
      </c>
      <c r="D36" s="20"/>
      <c r="E36" s="21">
        <v>487184300</v>
      </c>
      <c r="F36" s="22">
        <v>487184300</v>
      </c>
      <c r="G36" s="22">
        <v>13268</v>
      </c>
      <c r="H36" s="22">
        <v>68410780</v>
      </c>
      <c r="I36" s="22">
        <v>64133461</v>
      </c>
      <c r="J36" s="22">
        <v>132557509</v>
      </c>
      <c r="K36" s="22">
        <v>36643067</v>
      </c>
      <c r="L36" s="22">
        <v>37969055</v>
      </c>
      <c r="M36" s="22">
        <v>36776598</v>
      </c>
      <c r="N36" s="22">
        <v>111388720</v>
      </c>
      <c r="O36" s="22"/>
      <c r="P36" s="22"/>
      <c r="Q36" s="22"/>
      <c r="R36" s="22"/>
      <c r="S36" s="22"/>
      <c r="T36" s="22"/>
      <c r="U36" s="22"/>
      <c r="V36" s="22"/>
      <c r="W36" s="22">
        <v>243946229</v>
      </c>
      <c r="X36" s="22">
        <v>231413300</v>
      </c>
      <c r="Y36" s="22">
        <v>12532929</v>
      </c>
      <c r="Z36" s="23">
        <v>5.4158205254408456</v>
      </c>
      <c r="AA36" s="20">
        <v>487184300</v>
      </c>
    </row>
    <row r="37" spans="1:27" ht="13.5" x14ac:dyDescent="0.25">
      <c r="A37" s="19" t="s">
        <v>63</v>
      </c>
      <c r="B37" s="15" t="s">
        <v>32</v>
      </c>
      <c r="C37" s="20">
        <v>7027622</v>
      </c>
      <c r="D37" s="20"/>
      <c r="E37" s="21">
        <v>6969200</v>
      </c>
      <c r="F37" s="22">
        <v>6969200</v>
      </c>
      <c r="G37" s="22">
        <v>365934</v>
      </c>
      <c r="H37" s="22">
        <v>905192</v>
      </c>
      <c r="I37" s="22">
        <v>713447</v>
      </c>
      <c r="J37" s="22">
        <v>1984573</v>
      </c>
      <c r="K37" s="22">
        <v>644794</v>
      </c>
      <c r="L37" s="22">
        <v>337146</v>
      </c>
      <c r="M37" s="22">
        <v>476109</v>
      </c>
      <c r="N37" s="22">
        <v>1458049</v>
      </c>
      <c r="O37" s="22"/>
      <c r="P37" s="22"/>
      <c r="Q37" s="22"/>
      <c r="R37" s="22"/>
      <c r="S37" s="22"/>
      <c r="T37" s="22"/>
      <c r="U37" s="22"/>
      <c r="V37" s="22"/>
      <c r="W37" s="22">
        <v>3442622</v>
      </c>
      <c r="X37" s="22">
        <v>3313700</v>
      </c>
      <c r="Y37" s="22">
        <v>128922</v>
      </c>
      <c r="Z37" s="23">
        <v>3.8905754896339442</v>
      </c>
      <c r="AA37" s="20">
        <v>6969200</v>
      </c>
    </row>
    <row r="38" spans="1:27" ht="13.5" x14ac:dyDescent="0.25">
      <c r="A38" s="19" t="s">
        <v>64</v>
      </c>
      <c r="B38" s="15" t="s">
        <v>32</v>
      </c>
      <c r="C38" s="20">
        <v>-1604032</v>
      </c>
      <c r="D38" s="20"/>
      <c r="E38" s="21">
        <v>4196000</v>
      </c>
      <c r="F38" s="22">
        <v>4196000</v>
      </c>
      <c r="G38" s="22"/>
      <c r="H38" s="22">
        <v>1298</v>
      </c>
      <c r="I38" s="22">
        <v>236747</v>
      </c>
      <c r="J38" s="22">
        <v>238045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238045</v>
      </c>
      <c r="X38" s="22">
        <v>1993400</v>
      </c>
      <c r="Y38" s="22">
        <v>-1755355</v>
      </c>
      <c r="Z38" s="23">
        <v>-88.05834253035016</v>
      </c>
      <c r="AA38" s="20">
        <v>4196000</v>
      </c>
    </row>
    <row r="39" spans="1:27" ht="13.5" x14ac:dyDescent="0.25">
      <c r="A39" s="19" t="s">
        <v>65</v>
      </c>
      <c r="B39" s="15" t="s">
        <v>32</v>
      </c>
      <c r="C39" s="20">
        <v>20848388</v>
      </c>
      <c r="D39" s="20"/>
      <c r="E39" s="21">
        <v>16742800</v>
      </c>
      <c r="F39" s="22">
        <v>16742800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7957600</v>
      </c>
      <c r="Y39" s="22">
        <v>-7957600</v>
      </c>
      <c r="Z39" s="23">
        <v>-100</v>
      </c>
      <c r="AA39" s="20">
        <v>16742800</v>
      </c>
    </row>
    <row r="40" spans="1:27" ht="13.5" x14ac:dyDescent="0.25">
      <c r="A40" s="19" t="s">
        <v>40</v>
      </c>
      <c r="B40" s="15" t="s">
        <v>32</v>
      </c>
      <c r="C40" s="20">
        <v>7799049</v>
      </c>
      <c r="D40" s="20"/>
      <c r="E40" s="21">
        <v>16712800</v>
      </c>
      <c r="F40" s="22">
        <v>16712800</v>
      </c>
      <c r="G40" s="22">
        <v>-38066</v>
      </c>
      <c r="H40" s="22">
        <v>1714942</v>
      </c>
      <c r="I40" s="22">
        <v>762959</v>
      </c>
      <c r="J40" s="22">
        <v>2439835</v>
      </c>
      <c r="K40" s="22"/>
      <c r="L40" s="22">
        <v>1449103</v>
      </c>
      <c r="M40" s="22">
        <v>724552</v>
      </c>
      <c r="N40" s="22">
        <v>2173655</v>
      </c>
      <c r="O40" s="22"/>
      <c r="P40" s="22"/>
      <c r="Q40" s="22"/>
      <c r="R40" s="22"/>
      <c r="S40" s="22"/>
      <c r="T40" s="22"/>
      <c r="U40" s="22"/>
      <c r="V40" s="22"/>
      <c r="W40" s="22">
        <v>4613490</v>
      </c>
      <c r="X40" s="22">
        <v>7939300</v>
      </c>
      <c r="Y40" s="22">
        <v>-3325810</v>
      </c>
      <c r="Z40" s="23">
        <v>-41.890468933029361</v>
      </c>
      <c r="AA40" s="20">
        <v>16712800</v>
      </c>
    </row>
    <row r="41" spans="1:27" ht="13.5" x14ac:dyDescent="0.25">
      <c r="A41" s="19" t="s">
        <v>66</v>
      </c>
      <c r="B41" s="15" t="s">
        <v>32</v>
      </c>
      <c r="C41" s="20">
        <v>17932634</v>
      </c>
      <c r="D41" s="20"/>
      <c r="E41" s="21">
        <v>18134700</v>
      </c>
      <c r="F41" s="22">
        <v>18120700</v>
      </c>
      <c r="G41" s="22"/>
      <c r="H41" s="22">
        <v>627414</v>
      </c>
      <c r="I41" s="22">
        <v>104177</v>
      </c>
      <c r="J41" s="22">
        <v>731591</v>
      </c>
      <c r="K41" s="22">
        <v>1613014</v>
      </c>
      <c r="L41" s="22">
        <v>1181523</v>
      </c>
      <c r="M41" s="22">
        <v>2125739</v>
      </c>
      <c r="N41" s="22">
        <v>4920276</v>
      </c>
      <c r="O41" s="22"/>
      <c r="P41" s="22"/>
      <c r="Q41" s="22"/>
      <c r="R41" s="22"/>
      <c r="S41" s="22"/>
      <c r="T41" s="22"/>
      <c r="U41" s="22"/>
      <c r="V41" s="22"/>
      <c r="W41" s="22">
        <v>5651867</v>
      </c>
      <c r="X41" s="22">
        <v>8736854</v>
      </c>
      <c r="Y41" s="22">
        <v>-3084987</v>
      </c>
      <c r="Z41" s="23">
        <v>-35.310044095964059</v>
      </c>
      <c r="AA41" s="20">
        <v>18120700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13783</v>
      </c>
      <c r="H43" s="22"/>
      <c r="I43" s="22"/>
      <c r="J43" s="22">
        <v>13783</v>
      </c>
      <c r="K43" s="22">
        <v>5</v>
      </c>
      <c r="L43" s="22">
        <v>2631</v>
      </c>
      <c r="M43" s="22"/>
      <c r="N43" s="22">
        <v>2636</v>
      </c>
      <c r="O43" s="22"/>
      <c r="P43" s="22"/>
      <c r="Q43" s="22"/>
      <c r="R43" s="22"/>
      <c r="S43" s="22"/>
      <c r="T43" s="22"/>
      <c r="U43" s="22"/>
      <c r="V43" s="22"/>
      <c r="W43" s="22">
        <v>16419</v>
      </c>
      <c r="X43" s="22">
        <v>498</v>
      </c>
      <c r="Y43" s="22">
        <v>15921</v>
      </c>
      <c r="Z43" s="23">
        <v>3196.9879518072289</v>
      </c>
      <c r="AA43" s="20">
        <v>1000</v>
      </c>
    </row>
    <row r="44" spans="1:27" ht="13.5" x14ac:dyDescent="0.25">
      <c r="A44" s="19" t="s">
        <v>69</v>
      </c>
      <c r="B44" s="15" t="s">
        <v>32</v>
      </c>
      <c r="C44" s="20">
        <v>6912346</v>
      </c>
      <c r="D44" s="20"/>
      <c r="E44" s="21">
        <v>7511600</v>
      </c>
      <c r="F44" s="22">
        <v>7525600</v>
      </c>
      <c r="G44" s="22">
        <v>30562</v>
      </c>
      <c r="H44" s="22">
        <v>558541</v>
      </c>
      <c r="I44" s="22">
        <v>1392662</v>
      </c>
      <c r="J44" s="22">
        <v>1981765</v>
      </c>
      <c r="K44" s="22">
        <v>744625</v>
      </c>
      <c r="L44" s="22">
        <v>191411</v>
      </c>
      <c r="M44" s="22">
        <v>904478</v>
      </c>
      <c r="N44" s="22">
        <v>1840514</v>
      </c>
      <c r="O44" s="22"/>
      <c r="P44" s="22"/>
      <c r="Q44" s="22"/>
      <c r="R44" s="22"/>
      <c r="S44" s="22"/>
      <c r="T44" s="22"/>
      <c r="U44" s="22"/>
      <c r="V44" s="22"/>
      <c r="W44" s="22">
        <v>3822279</v>
      </c>
      <c r="X44" s="22">
        <v>3691046</v>
      </c>
      <c r="Y44" s="22">
        <v>131233</v>
      </c>
      <c r="Z44" s="23">
        <v>3.5554420074959778</v>
      </c>
      <c r="AA44" s="20">
        <v>7525600</v>
      </c>
    </row>
    <row r="45" spans="1:27" ht="13.5" x14ac:dyDescent="0.25">
      <c r="A45" s="19" t="s">
        <v>70</v>
      </c>
      <c r="B45" s="15" t="s">
        <v>32</v>
      </c>
      <c r="C45" s="20">
        <v>9238</v>
      </c>
      <c r="D45" s="20"/>
      <c r="E45" s="21">
        <v>2900</v>
      </c>
      <c r="F45" s="22">
        <v>2900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2200</v>
      </c>
      <c r="Y45" s="22">
        <v>-2200</v>
      </c>
      <c r="Z45" s="23">
        <v>-100</v>
      </c>
      <c r="AA45" s="20">
        <v>2900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536940837</v>
      </c>
      <c r="D47" s="29">
        <f t="shared" ref="D47:Y47" si="1">SUM(D34:D46)</f>
        <v>0</v>
      </c>
      <c r="E47" s="30">
        <f t="shared" si="1"/>
        <v>591618230</v>
      </c>
      <c r="F47" s="31">
        <f t="shared" si="1"/>
        <v>591368730</v>
      </c>
      <c r="G47" s="31">
        <f t="shared" si="1"/>
        <v>2227595</v>
      </c>
      <c r="H47" s="31">
        <f t="shared" si="1"/>
        <v>73856452</v>
      </c>
      <c r="I47" s="31">
        <f t="shared" si="1"/>
        <v>69436008</v>
      </c>
      <c r="J47" s="31">
        <f t="shared" si="1"/>
        <v>145520055</v>
      </c>
      <c r="K47" s="31">
        <f t="shared" si="1"/>
        <v>41524732</v>
      </c>
      <c r="L47" s="31">
        <f t="shared" si="1"/>
        <v>43035481</v>
      </c>
      <c r="M47" s="31">
        <f t="shared" si="1"/>
        <v>42918857</v>
      </c>
      <c r="N47" s="31">
        <f t="shared" si="1"/>
        <v>127479070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272999125</v>
      </c>
      <c r="X47" s="31">
        <f t="shared" si="1"/>
        <v>281553934</v>
      </c>
      <c r="Y47" s="31">
        <f t="shared" si="1"/>
        <v>-8554809</v>
      </c>
      <c r="Z47" s="32">
        <f>+IF(X47&lt;&gt;0,+(Y47/X47)*100,0)</f>
        <v>-3.0384263783719678</v>
      </c>
      <c r="AA47" s="29">
        <f>SUM(AA34:AA46)</f>
        <v>591368730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20260103</v>
      </c>
      <c r="D48" s="39">
        <f t="shared" si="2"/>
        <v>0</v>
      </c>
      <c r="E48" s="40">
        <f t="shared" si="2"/>
        <v>34497625</v>
      </c>
      <c r="F48" s="41">
        <f t="shared" si="2"/>
        <v>34747125</v>
      </c>
      <c r="G48" s="41">
        <f t="shared" si="2"/>
        <v>17339594</v>
      </c>
      <c r="H48" s="41">
        <f t="shared" si="2"/>
        <v>-12677955</v>
      </c>
      <c r="I48" s="41">
        <f t="shared" si="2"/>
        <v>-11375801</v>
      </c>
      <c r="J48" s="41">
        <f t="shared" si="2"/>
        <v>-6714162</v>
      </c>
      <c r="K48" s="41">
        <f t="shared" si="2"/>
        <v>9333645</v>
      </c>
      <c r="L48" s="41">
        <f t="shared" si="2"/>
        <v>5438357</v>
      </c>
      <c r="M48" s="41">
        <f t="shared" si="2"/>
        <v>6288622</v>
      </c>
      <c r="N48" s="41">
        <f t="shared" si="2"/>
        <v>21060624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14346462</v>
      </c>
      <c r="X48" s="41">
        <f t="shared" si="2"/>
        <v>31572300</v>
      </c>
      <c r="Y48" s="41">
        <f t="shared" si="2"/>
        <v>-17225838</v>
      </c>
      <c r="Z48" s="42">
        <f>+IF(X48&lt;&gt;0,+(Y48/X48)*100,0)</f>
        <v>-54.559971874079494</v>
      </c>
      <c r="AA48" s="39">
        <f>+AA32-AA47</f>
        <v>34747125</v>
      </c>
    </row>
    <row r="49" spans="1:27" ht="25.5" x14ac:dyDescent="0.25">
      <c r="A49" s="43" t="s">
        <v>74</v>
      </c>
      <c r="B49" s="15" t="s">
        <v>32</v>
      </c>
      <c r="C49" s="20">
        <v>53238000</v>
      </c>
      <c r="D49" s="20"/>
      <c r="E49" s="21">
        <v>14620000</v>
      </c>
      <c r="F49" s="22">
        <v>14620000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7309998</v>
      </c>
      <c r="Y49" s="22">
        <v>-7309998</v>
      </c>
      <c r="Z49" s="23">
        <v>-100</v>
      </c>
      <c r="AA49" s="20">
        <v>14620000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73498103</v>
      </c>
      <c r="D51" s="48">
        <f t="shared" si="3"/>
        <v>0</v>
      </c>
      <c r="E51" s="49">
        <f t="shared" si="3"/>
        <v>49117625</v>
      </c>
      <c r="F51" s="50">
        <f t="shared" si="3"/>
        <v>49367125</v>
      </c>
      <c r="G51" s="50">
        <f t="shared" si="3"/>
        <v>17339594</v>
      </c>
      <c r="H51" s="50">
        <f t="shared" si="3"/>
        <v>-12677955</v>
      </c>
      <c r="I51" s="50">
        <f t="shared" si="3"/>
        <v>-11375801</v>
      </c>
      <c r="J51" s="50">
        <f t="shared" si="3"/>
        <v>-6714162</v>
      </c>
      <c r="K51" s="50">
        <f t="shared" si="3"/>
        <v>9333645</v>
      </c>
      <c r="L51" s="50">
        <f t="shared" si="3"/>
        <v>5438357</v>
      </c>
      <c r="M51" s="50">
        <f t="shared" si="3"/>
        <v>6288622</v>
      </c>
      <c r="N51" s="50">
        <f t="shared" si="3"/>
        <v>21060624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14346462</v>
      </c>
      <c r="X51" s="50">
        <f t="shared" si="3"/>
        <v>38882298</v>
      </c>
      <c r="Y51" s="50">
        <f t="shared" si="3"/>
        <v>-24535836</v>
      </c>
      <c r="Z51" s="51">
        <f>+IF(X51&lt;&gt;0,+(Y51/X51)*100,0)</f>
        <v>-63.102844384351975</v>
      </c>
      <c r="AA51" s="48">
        <f>SUM(AA48:AA50)</f>
        <v>49367125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73498103</v>
      </c>
      <c r="D53" s="54">
        <f>+D51-D52</f>
        <v>0</v>
      </c>
      <c r="E53" s="55">
        <f t="shared" si="4"/>
        <v>49117625</v>
      </c>
      <c r="F53" s="56">
        <f t="shared" si="4"/>
        <v>49367125</v>
      </c>
      <c r="G53" s="56">
        <f t="shared" si="4"/>
        <v>17339594</v>
      </c>
      <c r="H53" s="56">
        <f t="shared" si="4"/>
        <v>-12677955</v>
      </c>
      <c r="I53" s="56">
        <f t="shared" si="4"/>
        <v>-11375801</v>
      </c>
      <c r="J53" s="56">
        <f t="shared" si="4"/>
        <v>-6714162</v>
      </c>
      <c r="K53" s="56">
        <f t="shared" si="4"/>
        <v>9333645</v>
      </c>
      <c r="L53" s="56">
        <f t="shared" si="4"/>
        <v>5438357</v>
      </c>
      <c r="M53" s="56">
        <f t="shared" si="4"/>
        <v>6288622</v>
      </c>
      <c r="N53" s="56">
        <f t="shared" si="4"/>
        <v>21060624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14346462</v>
      </c>
      <c r="X53" s="56">
        <f t="shared" si="4"/>
        <v>38882298</v>
      </c>
      <c r="Y53" s="56">
        <f t="shared" si="4"/>
        <v>-24535836</v>
      </c>
      <c r="Z53" s="57">
        <f>+IF(X53&lt;&gt;0,+(Y53/X53)*100,0)</f>
        <v>-63.102844384351975</v>
      </c>
      <c r="AA53" s="54">
        <f>+AA51-AA52</f>
        <v>49367125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73498103</v>
      </c>
      <c r="D56" s="48">
        <f>SUM(D53:D55)</f>
        <v>0</v>
      </c>
      <c r="E56" s="49">
        <f t="shared" si="5"/>
        <v>49117625</v>
      </c>
      <c r="F56" s="50">
        <f t="shared" si="5"/>
        <v>49367125</v>
      </c>
      <c r="G56" s="50">
        <f t="shared" si="5"/>
        <v>17339594</v>
      </c>
      <c r="H56" s="50">
        <f t="shared" si="5"/>
        <v>-12677955</v>
      </c>
      <c r="I56" s="50">
        <f t="shared" si="5"/>
        <v>-11375801</v>
      </c>
      <c r="J56" s="50">
        <f t="shared" si="5"/>
        <v>-6714162</v>
      </c>
      <c r="K56" s="50">
        <f t="shared" si="5"/>
        <v>9333645</v>
      </c>
      <c r="L56" s="50">
        <f t="shared" si="5"/>
        <v>5438357</v>
      </c>
      <c r="M56" s="50">
        <f t="shared" si="5"/>
        <v>6288622</v>
      </c>
      <c r="N56" s="50">
        <f t="shared" si="5"/>
        <v>21060624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14346462</v>
      </c>
      <c r="X56" s="50">
        <f t="shared" si="5"/>
        <v>38882298</v>
      </c>
      <c r="Y56" s="50">
        <f t="shared" si="5"/>
        <v>-24535836</v>
      </c>
      <c r="Z56" s="51">
        <f>+IF(X56&lt;&gt;0,+(Y56/X56)*100,0)</f>
        <v>-63.102844384351975</v>
      </c>
      <c r="AA56" s="48">
        <f>SUM(AA53:AA55)</f>
        <v>49367125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73498103</v>
      </c>
      <c r="D59" s="65">
        <f>SUM(D56:D58)</f>
        <v>0</v>
      </c>
      <c r="E59" s="66">
        <f t="shared" si="6"/>
        <v>49117625</v>
      </c>
      <c r="F59" s="67">
        <f t="shared" si="6"/>
        <v>49367125</v>
      </c>
      <c r="G59" s="67">
        <f t="shared" si="6"/>
        <v>17339594</v>
      </c>
      <c r="H59" s="67">
        <f t="shared" si="6"/>
        <v>-12677955</v>
      </c>
      <c r="I59" s="67">
        <f t="shared" si="6"/>
        <v>-11375801</v>
      </c>
      <c r="J59" s="67">
        <f t="shared" si="6"/>
        <v>-6714162</v>
      </c>
      <c r="K59" s="67">
        <f t="shared" si="6"/>
        <v>9333645</v>
      </c>
      <c r="L59" s="67">
        <f t="shared" si="6"/>
        <v>5438357</v>
      </c>
      <c r="M59" s="67">
        <f t="shared" si="6"/>
        <v>6288622</v>
      </c>
      <c r="N59" s="67">
        <f t="shared" si="6"/>
        <v>21060624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14346462</v>
      </c>
      <c r="X59" s="67">
        <f t="shared" si="6"/>
        <v>38882298</v>
      </c>
      <c r="Y59" s="67">
        <f t="shared" si="6"/>
        <v>-24535836</v>
      </c>
      <c r="Z59" s="68">
        <f>+IF(X59&lt;&gt;0,+(Y59/X59)*100,0)</f>
        <v>-63.102844384351975</v>
      </c>
      <c r="AA59" s="65">
        <f>SUM(AA56:AA58)</f>
        <v>49367125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562878462</v>
      </c>
      <c r="D6" s="20"/>
      <c r="E6" s="21">
        <v>621221852</v>
      </c>
      <c r="F6" s="22">
        <v>621221852</v>
      </c>
      <c r="G6" s="22">
        <v>38069353</v>
      </c>
      <c r="H6" s="22">
        <v>45011439</v>
      </c>
      <c r="I6" s="22">
        <v>35100260</v>
      </c>
      <c r="J6" s="22">
        <v>118181052</v>
      </c>
      <c r="K6" s="22">
        <v>43195351</v>
      </c>
      <c r="L6" s="22">
        <v>53519874</v>
      </c>
      <c r="M6" s="22">
        <v>65023044</v>
      </c>
      <c r="N6" s="22">
        <v>161738269</v>
      </c>
      <c r="O6" s="22"/>
      <c r="P6" s="22"/>
      <c r="Q6" s="22"/>
      <c r="R6" s="22"/>
      <c r="S6" s="22"/>
      <c r="T6" s="22"/>
      <c r="U6" s="22"/>
      <c r="V6" s="22"/>
      <c r="W6" s="22">
        <v>279919321</v>
      </c>
      <c r="X6" s="22">
        <v>310610958</v>
      </c>
      <c r="Y6" s="22">
        <v>-30691637</v>
      </c>
      <c r="Z6" s="23">
        <v>-9.8810541642255902</v>
      </c>
      <c r="AA6" s="20">
        <v>621221852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637</v>
      </c>
      <c r="D10" s="20"/>
      <c r="E10" s="21">
        <v>1001</v>
      </c>
      <c r="F10" s="22">
        <v>1001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498</v>
      </c>
      <c r="Y10" s="22">
        <v>-498</v>
      </c>
      <c r="Z10" s="23">
        <v>-100</v>
      </c>
      <c r="AA10" s="20">
        <v>1001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7985</v>
      </c>
      <c r="D18" s="20"/>
      <c r="E18" s="21">
        <v>4859</v>
      </c>
      <c r="F18" s="22">
        <v>4859</v>
      </c>
      <c r="G18" s="22">
        <v>680</v>
      </c>
      <c r="H18" s="22"/>
      <c r="I18" s="22"/>
      <c r="J18" s="22">
        <v>680</v>
      </c>
      <c r="K18" s="22"/>
      <c r="L18" s="22">
        <v>388</v>
      </c>
      <c r="M18" s="22"/>
      <c r="N18" s="22">
        <v>388</v>
      </c>
      <c r="O18" s="22"/>
      <c r="P18" s="22"/>
      <c r="Q18" s="22"/>
      <c r="R18" s="22"/>
      <c r="S18" s="22"/>
      <c r="T18" s="22"/>
      <c r="U18" s="22"/>
      <c r="V18" s="22"/>
      <c r="W18" s="22">
        <v>1068</v>
      </c>
      <c r="X18" s="22">
        <v>2430</v>
      </c>
      <c r="Y18" s="22">
        <v>-1362</v>
      </c>
      <c r="Z18" s="23">
        <v>-56.049382716049379</v>
      </c>
      <c r="AA18" s="20">
        <v>4859</v>
      </c>
    </row>
    <row r="19" spans="1:27" ht="13.5" x14ac:dyDescent="0.25">
      <c r="A19" s="19" t="s">
        <v>47</v>
      </c>
      <c r="B19" s="15" t="s">
        <v>32</v>
      </c>
      <c r="C19" s="20">
        <v>3418204</v>
      </c>
      <c r="D19" s="20"/>
      <c r="E19" s="21">
        <v>5826049</v>
      </c>
      <c r="F19" s="22">
        <v>5826049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2913024</v>
      </c>
      <c r="Y19" s="22">
        <v>-2913024</v>
      </c>
      <c r="Z19" s="23">
        <v>-100</v>
      </c>
      <c r="AA19" s="20">
        <v>5826049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6000</v>
      </c>
      <c r="D23" s="20"/>
      <c r="E23" s="21">
        <v>10903</v>
      </c>
      <c r="F23" s="22">
        <v>10903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5454</v>
      </c>
      <c r="Y23" s="22">
        <v>-5454</v>
      </c>
      <c r="Z23" s="23">
        <v>-100</v>
      </c>
      <c r="AA23" s="20">
        <v>10903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5976107</v>
      </c>
      <c r="D25" s="20"/>
      <c r="E25" s="21">
        <v>6711910</v>
      </c>
      <c r="F25" s="22">
        <v>6711910</v>
      </c>
      <c r="G25" s="22">
        <v>2796619</v>
      </c>
      <c r="H25" s="22"/>
      <c r="I25" s="22"/>
      <c r="J25" s="22">
        <v>2796619</v>
      </c>
      <c r="K25" s="22"/>
      <c r="L25" s="22"/>
      <c r="M25" s="22">
        <v>2134363</v>
      </c>
      <c r="N25" s="22">
        <v>2134363</v>
      </c>
      <c r="O25" s="22"/>
      <c r="P25" s="22"/>
      <c r="Q25" s="22"/>
      <c r="R25" s="22"/>
      <c r="S25" s="22"/>
      <c r="T25" s="22"/>
      <c r="U25" s="22"/>
      <c r="V25" s="22"/>
      <c r="W25" s="22">
        <v>4930982</v>
      </c>
      <c r="X25" s="22">
        <v>3355956</v>
      </c>
      <c r="Y25" s="22">
        <v>1575026</v>
      </c>
      <c r="Z25" s="23">
        <v>46.932260136902869</v>
      </c>
      <c r="AA25" s="20">
        <v>6711910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572287395</v>
      </c>
      <c r="D32" s="29">
        <f t="shared" ref="D32:Y32" si="0">SUM(D6:D31)</f>
        <v>0</v>
      </c>
      <c r="E32" s="30">
        <f t="shared" si="0"/>
        <v>633776574</v>
      </c>
      <c r="F32" s="31">
        <f t="shared" si="0"/>
        <v>633776574</v>
      </c>
      <c r="G32" s="31">
        <f t="shared" si="0"/>
        <v>40866652</v>
      </c>
      <c r="H32" s="31">
        <f t="shared" si="0"/>
        <v>45011439</v>
      </c>
      <c r="I32" s="31">
        <f t="shared" si="0"/>
        <v>35100260</v>
      </c>
      <c r="J32" s="31">
        <f t="shared" si="0"/>
        <v>120978351</v>
      </c>
      <c r="K32" s="31">
        <f t="shared" si="0"/>
        <v>43195351</v>
      </c>
      <c r="L32" s="31">
        <f t="shared" si="0"/>
        <v>53520262</v>
      </c>
      <c r="M32" s="31">
        <f t="shared" si="0"/>
        <v>67157407</v>
      </c>
      <c r="N32" s="31">
        <f t="shared" si="0"/>
        <v>163873020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284851371</v>
      </c>
      <c r="X32" s="31">
        <f t="shared" si="0"/>
        <v>316888320</v>
      </c>
      <c r="Y32" s="31">
        <f t="shared" si="0"/>
        <v>-32036949</v>
      </c>
      <c r="Z32" s="32">
        <f>+IF(X32&lt;&gt;0,+(Y32/X32)*100,0)</f>
        <v>-10.109854790482654</v>
      </c>
      <c r="AA32" s="29">
        <f>SUM(AA6:AA31)</f>
        <v>633776574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22428629</v>
      </c>
      <c r="D34" s="20"/>
      <c r="E34" s="21">
        <v>23904868</v>
      </c>
      <c r="F34" s="22">
        <v>23904868</v>
      </c>
      <c r="G34" s="22">
        <v>1429740</v>
      </c>
      <c r="H34" s="22">
        <v>1847367</v>
      </c>
      <c r="I34" s="22">
        <v>2120784</v>
      </c>
      <c r="J34" s="22">
        <v>5397891</v>
      </c>
      <c r="K34" s="22">
        <v>1842104</v>
      </c>
      <c r="L34" s="22">
        <v>2912002</v>
      </c>
      <c r="M34" s="22">
        <v>2198149</v>
      </c>
      <c r="N34" s="22">
        <v>6952255</v>
      </c>
      <c r="O34" s="22"/>
      <c r="P34" s="22"/>
      <c r="Q34" s="22"/>
      <c r="R34" s="22"/>
      <c r="S34" s="22"/>
      <c r="T34" s="22"/>
      <c r="U34" s="22"/>
      <c r="V34" s="22"/>
      <c r="W34" s="22">
        <v>12350146</v>
      </c>
      <c r="X34" s="22">
        <v>11952444</v>
      </c>
      <c r="Y34" s="22">
        <v>397702</v>
      </c>
      <c r="Z34" s="23">
        <v>3.3273696994522628</v>
      </c>
      <c r="AA34" s="20">
        <v>23904868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430782136</v>
      </c>
      <c r="D36" s="20"/>
      <c r="E36" s="21">
        <v>528619571</v>
      </c>
      <c r="F36" s="22">
        <v>528619571</v>
      </c>
      <c r="G36" s="22">
        <v>58824666</v>
      </c>
      <c r="H36" s="22">
        <v>55686315</v>
      </c>
      <c r="I36" s="22">
        <v>35901295</v>
      </c>
      <c r="J36" s="22">
        <v>150412276</v>
      </c>
      <c r="K36" s="22">
        <v>39666471</v>
      </c>
      <c r="L36" s="22">
        <v>41951711</v>
      </c>
      <c r="M36" s="22">
        <v>48386295</v>
      </c>
      <c r="N36" s="22">
        <v>130004477</v>
      </c>
      <c r="O36" s="22"/>
      <c r="P36" s="22"/>
      <c r="Q36" s="22"/>
      <c r="R36" s="22"/>
      <c r="S36" s="22"/>
      <c r="T36" s="22"/>
      <c r="U36" s="22"/>
      <c r="V36" s="22"/>
      <c r="W36" s="22">
        <v>280416753</v>
      </c>
      <c r="X36" s="22">
        <v>264309786</v>
      </c>
      <c r="Y36" s="22">
        <v>16106967</v>
      </c>
      <c r="Z36" s="23">
        <v>6.0939730018168907</v>
      </c>
      <c r="AA36" s="20">
        <v>528619571</v>
      </c>
    </row>
    <row r="37" spans="1:27" ht="13.5" x14ac:dyDescent="0.25">
      <c r="A37" s="19" t="s">
        <v>63</v>
      </c>
      <c r="B37" s="15" t="s">
        <v>32</v>
      </c>
      <c r="C37" s="20">
        <v>5618501</v>
      </c>
      <c r="D37" s="20"/>
      <c r="E37" s="21"/>
      <c r="F37" s="22">
        <v>6095626</v>
      </c>
      <c r="G37" s="22">
        <v>140215</v>
      </c>
      <c r="H37" s="22">
        <v>394622</v>
      </c>
      <c r="I37" s="22">
        <v>404196</v>
      </c>
      <c r="J37" s="22">
        <v>939033</v>
      </c>
      <c r="K37" s="22">
        <v>321702</v>
      </c>
      <c r="L37" s="22">
        <v>220399</v>
      </c>
      <c r="M37" s="22">
        <v>200027</v>
      </c>
      <c r="N37" s="22">
        <v>742128</v>
      </c>
      <c r="O37" s="22"/>
      <c r="P37" s="22"/>
      <c r="Q37" s="22"/>
      <c r="R37" s="22"/>
      <c r="S37" s="22"/>
      <c r="T37" s="22"/>
      <c r="U37" s="22"/>
      <c r="V37" s="22"/>
      <c r="W37" s="22">
        <v>1681161</v>
      </c>
      <c r="X37" s="22">
        <v>3047832</v>
      </c>
      <c r="Y37" s="22">
        <v>-1366671</v>
      </c>
      <c r="Z37" s="23">
        <v>-44.840758939469104</v>
      </c>
      <c r="AA37" s="20">
        <v>6095626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670333</v>
      </c>
      <c r="F38" s="22">
        <v>670333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335166</v>
      </c>
      <c r="Y38" s="22">
        <v>-335166</v>
      </c>
      <c r="Z38" s="23">
        <v>-100</v>
      </c>
      <c r="AA38" s="20">
        <v>670333</v>
      </c>
    </row>
    <row r="39" spans="1:27" ht="13.5" x14ac:dyDescent="0.25">
      <c r="A39" s="19" t="s">
        <v>65</v>
      </c>
      <c r="B39" s="15" t="s">
        <v>32</v>
      </c>
      <c r="C39" s="20">
        <v>6300929</v>
      </c>
      <c r="D39" s="20"/>
      <c r="E39" s="21">
        <v>6610950</v>
      </c>
      <c r="F39" s="22">
        <v>6610950</v>
      </c>
      <c r="G39" s="22"/>
      <c r="H39" s="22"/>
      <c r="I39" s="22"/>
      <c r="J39" s="22"/>
      <c r="K39" s="22"/>
      <c r="L39" s="22"/>
      <c r="M39" s="22">
        <v>3326530</v>
      </c>
      <c r="N39" s="22">
        <v>3326530</v>
      </c>
      <c r="O39" s="22"/>
      <c r="P39" s="22"/>
      <c r="Q39" s="22"/>
      <c r="R39" s="22"/>
      <c r="S39" s="22"/>
      <c r="T39" s="22"/>
      <c r="U39" s="22"/>
      <c r="V39" s="22"/>
      <c r="W39" s="22">
        <v>3326530</v>
      </c>
      <c r="X39" s="22">
        <v>3305490</v>
      </c>
      <c r="Y39" s="22">
        <v>21040</v>
      </c>
      <c r="Z39" s="23">
        <v>0.63651682503955542</v>
      </c>
      <c r="AA39" s="20">
        <v>6610950</v>
      </c>
    </row>
    <row r="40" spans="1:27" ht="13.5" x14ac:dyDescent="0.25">
      <c r="A40" s="19" t="s">
        <v>40</v>
      </c>
      <c r="B40" s="15" t="s">
        <v>32</v>
      </c>
      <c r="C40" s="20">
        <v>2631537</v>
      </c>
      <c r="D40" s="20"/>
      <c r="E40" s="21">
        <v>2400381</v>
      </c>
      <c r="F40" s="22">
        <v>2400381</v>
      </c>
      <c r="G40" s="22"/>
      <c r="H40" s="22">
        <v>432649</v>
      </c>
      <c r="I40" s="22">
        <v>201202</v>
      </c>
      <c r="J40" s="22">
        <v>633851</v>
      </c>
      <c r="K40" s="22">
        <v>207909</v>
      </c>
      <c r="L40" s="22">
        <v>201202</v>
      </c>
      <c r="M40" s="22">
        <v>207909</v>
      </c>
      <c r="N40" s="22">
        <v>617020</v>
      </c>
      <c r="O40" s="22"/>
      <c r="P40" s="22"/>
      <c r="Q40" s="22"/>
      <c r="R40" s="22"/>
      <c r="S40" s="22"/>
      <c r="T40" s="22"/>
      <c r="U40" s="22"/>
      <c r="V40" s="22"/>
      <c r="W40" s="22">
        <v>1250871</v>
      </c>
      <c r="X40" s="22">
        <v>1200192</v>
      </c>
      <c r="Y40" s="22">
        <v>50679</v>
      </c>
      <c r="Z40" s="23">
        <v>4.2225743880979039</v>
      </c>
      <c r="AA40" s="20">
        <v>2400381</v>
      </c>
    </row>
    <row r="41" spans="1:27" ht="13.5" x14ac:dyDescent="0.25">
      <c r="A41" s="19" t="s">
        <v>66</v>
      </c>
      <c r="B41" s="15" t="s">
        <v>32</v>
      </c>
      <c r="C41" s="20">
        <v>3175917</v>
      </c>
      <c r="D41" s="20"/>
      <c r="E41" s="21">
        <v>10245513</v>
      </c>
      <c r="F41" s="22">
        <v>11555624</v>
      </c>
      <c r="G41" s="22">
        <v>5065</v>
      </c>
      <c r="H41" s="22">
        <v>10171</v>
      </c>
      <c r="I41" s="22">
        <v>604296</v>
      </c>
      <c r="J41" s="22">
        <v>619532</v>
      </c>
      <c r="K41" s="22">
        <v>335193</v>
      </c>
      <c r="L41" s="22">
        <v>120549</v>
      </c>
      <c r="M41" s="22">
        <v>81300</v>
      </c>
      <c r="N41" s="22">
        <v>537042</v>
      </c>
      <c r="O41" s="22"/>
      <c r="P41" s="22"/>
      <c r="Q41" s="22"/>
      <c r="R41" s="22"/>
      <c r="S41" s="22"/>
      <c r="T41" s="22"/>
      <c r="U41" s="22"/>
      <c r="V41" s="22"/>
      <c r="W41" s="22">
        <v>1156574</v>
      </c>
      <c r="X41" s="22">
        <v>5777814</v>
      </c>
      <c r="Y41" s="22">
        <v>-4621240</v>
      </c>
      <c r="Z41" s="23">
        <v>-79.982498571258958</v>
      </c>
      <c r="AA41" s="20">
        <v>11555624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31357</v>
      </c>
      <c r="D43" s="20"/>
      <c r="E43" s="21">
        <v>76637</v>
      </c>
      <c r="F43" s="22">
        <v>76637</v>
      </c>
      <c r="G43" s="22">
        <v>129169</v>
      </c>
      <c r="H43" s="22"/>
      <c r="I43" s="22"/>
      <c r="J43" s="22">
        <v>129169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129169</v>
      </c>
      <c r="X43" s="22">
        <v>38316</v>
      </c>
      <c r="Y43" s="22">
        <v>90853</v>
      </c>
      <c r="Z43" s="23">
        <v>237.11504332393778</v>
      </c>
      <c r="AA43" s="20">
        <v>76637</v>
      </c>
    </row>
    <row r="44" spans="1:27" ht="13.5" x14ac:dyDescent="0.25">
      <c r="A44" s="19" t="s">
        <v>69</v>
      </c>
      <c r="B44" s="15" t="s">
        <v>32</v>
      </c>
      <c r="C44" s="20">
        <v>1470523</v>
      </c>
      <c r="D44" s="20"/>
      <c r="E44" s="21">
        <v>2115880</v>
      </c>
      <c r="F44" s="22">
        <v>2115880</v>
      </c>
      <c r="G44" s="22">
        <v>45714</v>
      </c>
      <c r="H44" s="22">
        <v>21348</v>
      </c>
      <c r="I44" s="22">
        <v>40754</v>
      </c>
      <c r="J44" s="22">
        <v>107816</v>
      </c>
      <c r="K44" s="22">
        <v>21851</v>
      </c>
      <c r="L44" s="22">
        <v>329869</v>
      </c>
      <c r="M44" s="22">
        <v>46713</v>
      </c>
      <c r="N44" s="22">
        <v>398433</v>
      </c>
      <c r="O44" s="22"/>
      <c r="P44" s="22"/>
      <c r="Q44" s="22"/>
      <c r="R44" s="22"/>
      <c r="S44" s="22"/>
      <c r="T44" s="22"/>
      <c r="U44" s="22"/>
      <c r="V44" s="22"/>
      <c r="W44" s="22">
        <v>506249</v>
      </c>
      <c r="X44" s="22">
        <v>1057956</v>
      </c>
      <c r="Y44" s="22">
        <v>-551707</v>
      </c>
      <c r="Z44" s="23">
        <v>-52.14838802369853</v>
      </c>
      <c r="AA44" s="20">
        <v>2115880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472439529</v>
      </c>
      <c r="D47" s="29">
        <f t="shared" ref="D47:Y47" si="1">SUM(D34:D46)</f>
        <v>0</v>
      </c>
      <c r="E47" s="30">
        <f t="shared" si="1"/>
        <v>574644133</v>
      </c>
      <c r="F47" s="31">
        <f t="shared" si="1"/>
        <v>582049870</v>
      </c>
      <c r="G47" s="31">
        <f t="shared" si="1"/>
        <v>60574569</v>
      </c>
      <c r="H47" s="31">
        <f t="shared" si="1"/>
        <v>58392472</v>
      </c>
      <c r="I47" s="31">
        <f t="shared" si="1"/>
        <v>39272527</v>
      </c>
      <c r="J47" s="31">
        <f t="shared" si="1"/>
        <v>158239568</v>
      </c>
      <c r="K47" s="31">
        <f t="shared" si="1"/>
        <v>42395230</v>
      </c>
      <c r="L47" s="31">
        <f t="shared" si="1"/>
        <v>45735732</v>
      </c>
      <c r="M47" s="31">
        <f t="shared" si="1"/>
        <v>54446923</v>
      </c>
      <c r="N47" s="31">
        <f t="shared" si="1"/>
        <v>142577885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300817453</v>
      </c>
      <c r="X47" s="31">
        <f t="shared" si="1"/>
        <v>291024996</v>
      </c>
      <c r="Y47" s="31">
        <f t="shared" si="1"/>
        <v>9792457</v>
      </c>
      <c r="Z47" s="32">
        <f>+IF(X47&lt;&gt;0,+(Y47/X47)*100,0)</f>
        <v>3.3648164709535808</v>
      </c>
      <c r="AA47" s="29">
        <f>SUM(AA34:AA46)</f>
        <v>582049870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99847866</v>
      </c>
      <c r="D48" s="39">
        <f t="shared" si="2"/>
        <v>0</v>
      </c>
      <c r="E48" s="40">
        <f t="shared" si="2"/>
        <v>59132441</v>
      </c>
      <c r="F48" s="41">
        <f t="shared" si="2"/>
        <v>51726704</v>
      </c>
      <c r="G48" s="41">
        <f t="shared" si="2"/>
        <v>-19707917</v>
      </c>
      <c r="H48" s="41">
        <f t="shared" si="2"/>
        <v>-13381033</v>
      </c>
      <c r="I48" s="41">
        <f t="shared" si="2"/>
        <v>-4172267</v>
      </c>
      <c r="J48" s="41">
        <f t="shared" si="2"/>
        <v>-37261217</v>
      </c>
      <c r="K48" s="41">
        <f t="shared" si="2"/>
        <v>800121</v>
      </c>
      <c r="L48" s="41">
        <f t="shared" si="2"/>
        <v>7784530</v>
      </c>
      <c r="M48" s="41">
        <f t="shared" si="2"/>
        <v>12710484</v>
      </c>
      <c r="N48" s="41">
        <f t="shared" si="2"/>
        <v>21295135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-15966082</v>
      </c>
      <c r="X48" s="41">
        <f t="shared" si="2"/>
        <v>25863324</v>
      </c>
      <c r="Y48" s="41">
        <f t="shared" si="2"/>
        <v>-41829406</v>
      </c>
      <c r="Z48" s="42">
        <f>+IF(X48&lt;&gt;0,+(Y48/X48)*100,0)</f>
        <v>-161.7325213108725</v>
      </c>
      <c r="AA48" s="39">
        <f>+AA32-AA47</f>
        <v>51726704</v>
      </c>
    </row>
    <row r="49" spans="1:27" ht="25.5" x14ac:dyDescent="0.25">
      <c r="A49" s="43" t="s">
        <v>74</v>
      </c>
      <c r="B49" s="15" t="s">
        <v>32</v>
      </c>
      <c r="C49" s="20">
        <v>27935</v>
      </c>
      <c r="D49" s="20"/>
      <c r="E49" s="21">
        <v>2925000</v>
      </c>
      <c r="F49" s="22">
        <v>3425000</v>
      </c>
      <c r="G49" s="22"/>
      <c r="H49" s="22"/>
      <c r="I49" s="22"/>
      <c r="J49" s="22"/>
      <c r="K49" s="22">
        <v>282162</v>
      </c>
      <c r="L49" s="22">
        <v>510376</v>
      </c>
      <c r="M49" s="22"/>
      <c r="N49" s="22">
        <v>792538</v>
      </c>
      <c r="O49" s="22"/>
      <c r="P49" s="22"/>
      <c r="Q49" s="22"/>
      <c r="R49" s="22"/>
      <c r="S49" s="22"/>
      <c r="T49" s="22"/>
      <c r="U49" s="22"/>
      <c r="V49" s="22"/>
      <c r="W49" s="22">
        <v>792538</v>
      </c>
      <c r="X49" s="22">
        <v>1712502</v>
      </c>
      <c r="Y49" s="22">
        <v>-919964</v>
      </c>
      <c r="Z49" s="23">
        <v>-53.720462808218613</v>
      </c>
      <c r="AA49" s="20">
        <v>3425000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99875801</v>
      </c>
      <c r="D51" s="48">
        <f t="shared" si="3"/>
        <v>0</v>
      </c>
      <c r="E51" s="49">
        <f t="shared" si="3"/>
        <v>62057441</v>
      </c>
      <c r="F51" s="50">
        <f t="shared" si="3"/>
        <v>55151704</v>
      </c>
      <c r="G51" s="50">
        <f t="shared" si="3"/>
        <v>-19707917</v>
      </c>
      <c r="H51" s="50">
        <f t="shared" si="3"/>
        <v>-13381033</v>
      </c>
      <c r="I51" s="50">
        <f t="shared" si="3"/>
        <v>-4172267</v>
      </c>
      <c r="J51" s="50">
        <f t="shared" si="3"/>
        <v>-37261217</v>
      </c>
      <c r="K51" s="50">
        <f t="shared" si="3"/>
        <v>1082283</v>
      </c>
      <c r="L51" s="50">
        <f t="shared" si="3"/>
        <v>8294906</v>
      </c>
      <c r="M51" s="50">
        <f t="shared" si="3"/>
        <v>12710484</v>
      </c>
      <c r="N51" s="50">
        <f t="shared" si="3"/>
        <v>22087673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-15173544</v>
      </c>
      <c r="X51" s="50">
        <f t="shared" si="3"/>
        <v>27575826</v>
      </c>
      <c r="Y51" s="50">
        <f t="shared" si="3"/>
        <v>-42749370</v>
      </c>
      <c r="Z51" s="51">
        <f>+IF(X51&lt;&gt;0,+(Y51/X51)*100,0)</f>
        <v>-155.02480324614757</v>
      </c>
      <c r="AA51" s="48">
        <f>SUM(AA48:AA50)</f>
        <v>55151704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99875801</v>
      </c>
      <c r="D53" s="54">
        <f>+D51-D52</f>
        <v>0</v>
      </c>
      <c r="E53" s="55">
        <f t="shared" si="4"/>
        <v>62057441</v>
      </c>
      <c r="F53" s="56">
        <f t="shared" si="4"/>
        <v>55151704</v>
      </c>
      <c r="G53" s="56">
        <f t="shared" si="4"/>
        <v>-19707917</v>
      </c>
      <c r="H53" s="56">
        <f t="shared" si="4"/>
        <v>-13381033</v>
      </c>
      <c r="I53" s="56">
        <f t="shared" si="4"/>
        <v>-4172267</v>
      </c>
      <c r="J53" s="56">
        <f t="shared" si="4"/>
        <v>-37261217</v>
      </c>
      <c r="K53" s="56">
        <f t="shared" si="4"/>
        <v>1082283</v>
      </c>
      <c r="L53" s="56">
        <f t="shared" si="4"/>
        <v>8294906</v>
      </c>
      <c r="M53" s="56">
        <f t="shared" si="4"/>
        <v>12710484</v>
      </c>
      <c r="N53" s="56">
        <f t="shared" si="4"/>
        <v>22087673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-15173544</v>
      </c>
      <c r="X53" s="56">
        <f t="shared" si="4"/>
        <v>27575826</v>
      </c>
      <c r="Y53" s="56">
        <f t="shared" si="4"/>
        <v>-42749370</v>
      </c>
      <c r="Z53" s="57">
        <f>+IF(X53&lt;&gt;0,+(Y53/X53)*100,0)</f>
        <v>-155.02480324614757</v>
      </c>
      <c r="AA53" s="54">
        <f>+AA51-AA52</f>
        <v>55151704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99875801</v>
      </c>
      <c r="D56" s="48">
        <f>SUM(D53:D55)</f>
        <v>0</v>
      </c>
      <c r="E56" s="49">
        <f t="shared" si="5"/>
        <v>62057441</v>
      </c>
      <c r="F56" s="50">
        <f t="shared" si="5"/>
        <v>55151704</v>
      </c>
      <c r="G56" s="50">
        <f t="shared" si="5"/>
        <v>-19707917</v>
      </c>
      <c r="H56" s="50">
        <f t="shared" si="5"/>
        <v>-13381033</v>
      </c>
      <c r="I56" s="50">
        <f t="shared" si="5"/>
        <v>-4172267</v>
      </c>
      <c r="J56" s="50">
        <f t="shared" si="5"/>
        <v>-37261217</v>
      </c>
      <c r="K56" s="50">
        <f t="shared" si="5"/>
        <v>1082283</v>
      </c>
      <c r="L56" s="50">
        <f t="shared" si="5"/>
        <v>8294906</v>
      </c>
      <c r="M56" s="50">
        <f t="shared" si="5"/>
        <v>12710484</v>
      </c>
      <c r="N56" s="50">
        <f t="shared" si="5"/>
        <v>22087673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-15173544</v>
      </c>
      <c r="X56" s="50">
        <f t="shared" si="5"/>
        <v>27575826</v>
      </c>
      <c r="Y56" s="50">
        <f t="shared" si="5"/>
        <v>-42749370</v>
      </c>
      <c r="Z56" s="51">
        <f>+IF(X56&lt;&gt;0,+(Y56/X56)*100,0)</f>
        <v>-155.02480324614757</v>
      </c>
      <c r="AA56" s="48">
        <f>SUM(AA53:AA55)</f>
        <v>55151704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99875801</v>
      </c>
      <c r="D59" s="65">
        <f>SUM(D56:D58)</f>
        <v>0</v>
      </c>
      <c r="E59" s="66">
        <f t="shared" si="6"/>
        <v>62057441</v>
      </c>
      <c r="F59" s="67">
        <f t="shared" si="6"/>
        <v>55151704</v>
      </c>
      <c r="G59" s="67">
        <f t="shared" si="6"/>
        <v>-19707917</v>
      </c>
      <c r="H59" s="67">
        <f t="shared" si="6"/>
        <v>-13381033</v>
      </c>
      <c r="I59" s="67">
        <f t="shared" si="6"/>
        <v>-4172267</v>
      </c>
      <c r="J59" s="67">
        <f t="shared" si="6"/>
        <v>-37261217</v>
      </c>
      <c r="K59" s="67">
        <f t="shared" si="6"/>
        <v>1082283</v>
      </c>
      <c r="L59" s="67">
        <f t="shared" si="6"/>
        <v>8294906</v>
      </c>
      <c r="M59" s="67">
        <f t="shared" si="6"/>
        <v>12710484</v>
      </c>
      <c r="N59" s="67">
        <f t="shared" si="6"/>
        <v>22087673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-15173544</v>
      </c>
      <c r="X59" s="67">
        <f t="shared" si="6"/>
        <v>27575826</v>
      </c>
      <c r="Y59" s="67">
        <f t="shared" si="6"/>
        <v>-42749370</v>
      </c>
      <c r="Z59" s="68">
        <f>+IF(X59&lt;&gt;0,+(Y59/X59)*100,0)</f>
        <v>-155.02480324614757</v>
      </c>
      <c r="AA59" s="65">
        <f>SUM(AA56:AA58)</f>
        <v>55151704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131841010</v>
      </c>
      <c r="D6" s="20"/>
      <c r="E6" s="21">
        <v>147247127</v>
      </c>
      <c r="F6" s="22">
        <v>147247127</v>
      </c>
      <c r="G6" s="22">
        <v>15576430</v>
      </c>
      <c r="H6" s="22">
        <v>13687689</v>
      </c>
      <c r="I6" s="22">
        <v>12868623</v>
      </c>
      <c r="J6" s="22">
        <v>42132742</v>
      </c>
      <c r="K6" s="22">
        <v>14538628</v>
      </c>
      <c r="L6" s="22">
        <v>10641738</v>
      </c>
      <c r="M6" s="22">
        <v>12126432</v>
      </c>
      <c r="N6" s="22">
        <v>37306798</v>
      </c>
      <c r="O6" s="22"/>
      <c r="P6" s="22"/>
      <c r="Q6" s="22"/>
      <c r="R6" s="22"/>
      <c r="S6" s="22"/>
      <c r="T6" s="22"/>
      <c r="U6" s="22"/>
      <c r="V6" s="22"/>
      <c r="W6" s="22">
        <v>79439540</v>
      </c>
      <c r="X6" s="22">
        <v>73623557</v>
      </c>
      <c r="Y6" s="22">
        <v>5815983</v>
      </c>
      <c r="Z6" s="23">
        <v>7.8996223993904557</v>
      </c>
      <c r="AA6" s="20">
        <v>147247127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819150</v>
      </c>
      <c r="G13" s="22">
        <v>41344</v>
      </c>
      <c r="H13" s="22">
        <v>43134</v>
      </c>
      <c r="I13" s="22">
        <v>44362</v>
      </c>
      <c r="J13" s="22">
        <v>128840</v>
      </c>
      <c r="K13" s="22">
        <v>39885</v>
      </c>
      <c r="L13" s="22">
        <v>42433</v>
      </c>
      <c r="M13" s="22">
        <v>47294</v>
      </c>
      <c r="N13" s="22">
        <v>129612</v>
      </c>
      <c r="O13" s="22"/>
      <c r="P13" s="22"/>
      <c r="Q13" s="22"/>
      <c r="R13" s="22"/>
      <c r="S13" s="22"/>
      <c r="T13" s="22"/>
      <c r="U13" s="22"/>
      <c r="V13" s="22"/>
      <c r="W13" s="22">
        <v>258452</v>
      </c>
      <c r="X13" s="22">
        <v>409572</v>
      </c>
      <c r="Y13" s="22">
        <v>-151120</v>
      </c>
      <c r="Z13" s="23">
        <v>-36.897053509517249</v>
      </c>
      <c r="AA13" s="20">
        <v>819150</v>
      </c>
    </row>
    <row r="14" spans="1:27" ht="13.5" x14ac:dyDescent="0.25">
      <c r="A14" s="19" t="s">
        <v>42</v>
      </c>
      <c r="B14" s="15" t="s">
        <v>32</v>
      </c>
      <c r="C14" s="20">
        <v>253839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212337</v>
      </c>
      <c r="D22" s="20"/>
      <c r="E22" s="21">
        <v>212000</v>
      </c>
      <c r="F22" s="22">
        <v>212000</v>
      </c>
      <c r="G22" s="22">
        <v>19810</v>
      </c>
      <c r="H22" s="22">
        <v>18979</v>
      </c>
      <c r="I22" s="22">
        <v>18509</v>
      </c>
      <c r="J22" s="22">
        <v>57298</v>
      </c>
      <c r="K22" s="22">
        <v>17752</v>
      </c>
      <c r="L22" s="22">
        <v>17474</v>
      </c>
      <c r="M22" s="22">
        <v>17500</v>
      </c>
      <c r="N22" s="22">
        <v>52726</v>
      </c>
      <c r="O22" s="22"/>
      <c r="P22" s="22"/>
      <c r="Q22" s="22"/>
      <c r="R22" s="22"/>
      <c r="S22" s="22"/>
      <c r="T22" s="22"/>
      <c r="U22" s="22"/>
      <c r="V22" s="22"/>
      <c r="W22" s="22">
        <v>110024</v>
      </c>
      <c r="X22" s="22">
        <v>105998</v>
      </c>
      <c r="Y22" s="22">
        <v>4026</v>
      </c>
      <c r="Z22" s="23">
        <v>3.7981848714126678</v>
      </c>
      <c r="AA22" s="20">
        <v>212000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11418359</v>
      </c>
      <c r="D25" s="20"/>
      <c r="E25" s="21">
        <v>15048574</v>
      </c>
      <c r="F25" s="22">
        <v>15048574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7524286</v>
      </c>
      <c r="Y25" s="22">
        <v>-7524286</v>
      </c>
      <c r="Z25" s="23">
        <v>-100</v>
      </c>
      <c r="AA25" s="20">
        <v>15048574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1547007</v>
      </c>
      <c r="D28" s="20"/>
      <c r="E28" s="21">
        <v>1242694</v>
      </c>
      <c r="F28" s="22">
        <v>1242694</v>
      </c>
      <c r="G28" s="22">
        <v>303137</v>
      </c>
      <c r="H28" s="22">
        <v>128049</v>
      </c>
      <c r="I28" s="22">
        <v>128572</v>
      </c>
      <c r="J28" s="22">
        <v>559758</v>
      </c>
      <c r="K28" s="22">
        <v>117919</v>
      </c>
      <c r="L28" s="22">
        <v>131274</v>
      </c>
      <c r="M28" s="22">
        <v>125959</v>
      </c>
      <c r="N28" s="22">
        <v>375152</v>
      </c>
      <c r="O28" s="22"/>
      <c r="P28" s="22"/>
      <c r="Q28" s="22"/>
      <c r="R28" s="22"/>
      <c r="S28" s="22"/>
      <c r="T28" s="22"/>
      <c r="U28" s="22"/>
      <c r="V28" s="22"/>
      <c r="W28" s="22">
        <v>934910</v>
      </c>
      <c r="X28" s="22">
        <v>621346</v>
      </c>
      <c r="Y28" s="22">
        <v>313564</v>
      </c>
      <c r="Z28" s="23">
        <v>50.465280214244558</v>
      </c>
      <c r="AA28" s="20">
        <v>1242694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145272552</v>
      </c>
      <c r="D32" s="29">
        <f t="shared" ref="D32:Y32" si="0">SUM(D6:D31)</f>
        <v>0</v>
      </c>
      <c r="E32" s="30">
        <f t="shared" si="0"/>
        <v>163750395</v>
      </c>
      <c r="F32" s="31">
        <f t="shared" si="0"/>
        <v>164569545</v>
      </c>
      <c r="G32" s="31">
        <f t="shared" si="0"/>
        <v>15940721</v>
      </c>
      <c r="H32" s="31">
        <f t="shared" si="0"/>
        <v>13877851</v>
      </c>
      <c r="I32" s="31">
        <f t="shared" si="0"/>
        <v>13060066</v>
      </c>
      <c r="J32" s="31">
        <f t="shared" si="0"/>
        <v>42878638</v>
      </c>
      <c r="K32" s="31">
        <f t="shared" si="0"/>
        <v>14714184</v>
      </c>
      <c r="L32" s="31">
        <f t="shared" si="0"/>
        <v>10832919</v>
      </c>
      <c r="M32" s="31">
        <f t="shared" si="0"/>
        <v>12317185</v>
      </c>
      <c r="N32" s="31">
        <f t="shared" si="0"/>
        <v>37864288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80742926</v>
      </c>
      <c r="X32" s="31">
        <f t="shared" si="0"/>
        <v>82284759</v>
      </c>
      <c r="Y32" s="31">
        <f t="shared" si="0"/>
        <v>-1541833</v>
      </c>
      <c r="Z32" s="32">
        <f>+IF(X32&lt;&gt;0,+(Y32/X32)*100,0)</f>
        <v>-1.873777135325875</v>
      </c>
      <c r="AA32" s="29">
        <f>SUM(AA6:AA31)</f>
        <v>164569545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9243747</v>
      </c>
      <c r="D34" s="20"/>
      <c r="E34" s="21">
        <v>9303190</v>
      </c>
      <c r="F34" s="22">
        <v>9303190</v>
      </c>
      <c r="G34" s="22">
        <v>637796</v>
      </c>
      <c r="H34" s="22">
        <v>692763</v>
      </c>
      <c r="I34" s="22">
        <v>876439</v>
      </c>
      <c r="J34" s="22">
        <v>2206998</v>
      </c>
      <c r="K34" s="22">
        <v>736476</v>
      </c>
      <c r="L34" s="22">
        <v>686780</v>
      </c>
      <c r="M34" s="22">
        <v>772473</v>
      </c>
      <c r="N34" s="22">
        <v>2195729</v>
      </c>
      <c r="O34" s="22"/>
      <c r="P34" s="22"/>
      <c r="Q34" s="22"/>
      <c r="R34" s="22"/>
      <c r="S34" s="22"/>
      <c r="T34" s="22"/>
      <c r="U34" s="22"/>
      <c r="V34" s="22"/>
      <c r="W34" s="22">
        <v>4402727</v>
      </c>
      <c r="X34" s="22">
        <v>4651594</v>
      </c>
      <c r="Y34" s="22">
        <v>-248867</v>
      </c>
      <c r="Z34" s="23">
        <v>-5.3501444881045082</v>
      </c>
      <c r="AA34" s="20">
        <v>9303190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101021445</v>
      </c>
      <c r="D36" s="20"/>
      <c r="E36" s="21">
        <v>100717761</v>
      </c>
      <c r="F36" s="22">
        <v>100717761</v>
      </c>
      <c r="G36" s="22"/>
      <c r="H36" s="22">
        <v>16224196</v>
      </c>
      <c r="I36" s="22">
        <v>14558316</v>
      </c>
      <c r="J36" s="22">
        <v>30782512</v>
      </c>
      <c r="K36" s="22">
        <v>7887588</v>
      </c>
      <c r="L36" s="22">
        <v>-14744781</v>
      </c>
      <c r="M36" s="22">
        <v>13174136</v>
      </c>
      <c r="N36" s="22">
        <v>6316943</v>
      </c>
      <c r="O36" s="22"/>
      <c r="P36" s="22"/>
      <c r="Q36" s="22"/>
      <c r="R36" s="22"/>
      <c r="S36" s="22"/>
      <c r="T36" s="22"/>
      <c r="U36" s="22"/>
      <c r="V36" s="22"/>
      <c r="W36" s="22">
        <v>37099455</v>
      </c>
      <c r="X36" s="22">
        <v>50358879</v>
      </c>
      <c r="Y36" s="22">
        <v>-13259424</v>
      </c>
      <c r="Z36" s="23">
        <v>-26.32986329977679</v>
      </c>
      <c r="AA36" s="20">
        <v>100717761</v>
      </c>
    </row>
    <row r="37" spans="1:27" ht="13.5" x14ac:dyDescent="0.25">
      <c r="A37" s="19" t="s">
        <v>63</v>
      </c>
      <c r="B37" s="15" t="s">
        <v>32</v>
      </c>
      <c r="C37" s="20">
        <v>1550179</v>
      </c>
      <c r="D37" s="20"/>
      <c r="E37" s="21">
        <v>1919846</v>
      </c>
      <c r="F37" s="22">
        <v>1919846</v>
      </c>
      <c r="G37" s="22">
        <v>82143</v>
      </c>
      <c r="H37" s="22">
        <v>92596</v>
      </c>
      <c r="I37" s="22">
        <v>147554</v>
      </c>
      <c r="J37" s="22">
        <v>322293</v>
      </c>
      <c r="K37" s="22">
        <v>118216</v>
      </c>
      <c r="L37" s="22">
        <v>103041</v>
      </c>
      <c r="M37" s="22">
        <v>51311</v>
      </c>
      <c r="N37" s="22">
        <v>272568</v>
      </c>
      <c r="O37" s="22"/>
      <c r="P37" s="22"/>
      <c r="Q37" s="22"/>
      <c r="R37" s="22"/>
      <c r="S37" s="22"/>
      <c r="T37" s="22"/>
      <c r="U37" s="22"/>
      <c r="V37" s="22"/>
      <c r="W37" s="22">
        <v>594861</v>
      </c>
      <c r="X37" s="22">
        <v>959918</v>
      </c>
      <c r="Y37" s="22">
        <v>-365057</v>
      </c>
      <c r="Z37" s="23">
        <v>-38.030019230809295</v>
      </c>
      <c r="AA37" s="20">
        <v>1919846</v>
      </c>
    </row>
    <row r="38" spans="1:27" ht="13.5" x14ac:dyDescent="0.25">
      <c r="A38" s="19" t="s">
        <v>64</v>
      </c>
      <c r="B38" s="15" t="s">
        <v>32</v>
      </c>
      <c r="C38" s="20">
        <v>-1133430</v>
      </c>
      <c r="D38" s="20"/>
      <c r="E38" s="21">
        <v>4078630</v>
      </c>
      <c r="F38" s="22">
        <v>4078630</v>
      </c>
      <c r="G38" s="22"/>
      <c r="H38" s="22">
        <v>679772</v>
      </c>
      <c r="I38" s="22">
        <v>339886</v>
      </c>
      <c r="J38" s="22">
        <v>1019658</v>
      </c>
      <c r="K38" s="22">
        <v>339886</v>
      </c>
      <c r="L38" s="22">
        <v>339886</v>
      </c>
      <c r="M38" s="22">
        <v>339886</v>
      </c>
      <c r="N38" s="22">
        <v>1019658</v>
      </c>
      <c r="O38" s="22"/>
      <c r="P38" s="22"/>
      <c r="Q38" s="22"/>
      <c r="R38" s="22"/>
      <c r="S38" s="22"/>
      <c r="T38" s="22"/>
      <c r="U38" s="22"/>
      <c r="V38" s="22"/>
      <c r="W38" s="22">
        <v>2039316</v>
      </c>
      <c r="X38" s="22">
        <v>2039314</v>
      </c>
      <c r="Y38" s="22">
        <v>2</v>
      </c>
      <c r="Z38" s="23"/>
      <c r="AA38" s="20">
        <v>4078630</v>
      </c>
    </row>
    <row r="39" spans="1:27" ht="13.5" x14ac:dyDescent="0.25">
      <c r="A39" s="19" t="s">
        <v>65</v>
      </c>
      <c r="B39" s="15" t="s">
        <v>32</v>
      </c>
      <c r="C39" s="20">
        <v>3726785</v>
      </c>
      <c r="D39" s="20"/>
      <c r="E39" s="21">
        <v>3728903</v>
      </c>
      <c r="F39" s="22">
        <v>3728903</v>
      </c>
      <c r="G39" s="22">
        <v>315611</v>
      </c>
      <c r="H39" s="22">
        <v>392745</v>
      </c>
      <c r="I39" s="22">
        <v>306421</v>
      </c>
      <c r="J39" s="22">
        <v>1014777</v>
      </c>
      <c r="K39" s="22">
        <v>309443</v>
      </c>
      <c r="L39" s="22">
        <v>304397</v>
      </c>
      <c r="M39" s="22">
        <v>313443</v>
      </c>
      <c r="N39" s="22">
        <v>927283</v>
      </c>
      <c r="O39" s="22"/>
      <c r="P39" s="22"/>
      <c r="Q39" s="22"/>
      <c r="R39" s="22"/>
      <c r="S39" s="22"/>
      <c r="T39" s="22"/>
      <c r="U39" s="22"/>
      <c r="V39" s="22"/>
      <c r="W39" s="22">
        <v>1942060</v>
      </c>
      <c r="X39" s="22">
        <v>1864451</v>
      </c>
      <c r="Y39" s="22">
        <v>77609</v>
      </c>
      <c r="Z39" s="23">
        <v>4.1625658169616688</v>
      </c>
      <c r="AA39" s="20">
        <v>3728903</v>
      </c>
    </row>
    <row r="40" spans="1:27" ht="13.5" x14ac:dyDescent="0.25">
      <c r="A40" s="19" t="s">
        <v>40</v>
      </c>
      <c r="B40" s="15" t="s">
        <v>32</v>
      </c>
      <c r="C40" s="20">
        <v>2093025</v>
      </c>
      <c r="D40" s="20"/>
      <c r="E40" s="21">
        <v>2743001</v>
      </c>
      <c r="F40" s="22">
        <v>2743001</v>
      </c>
      <c r="G40" s="22"/>
      <c r="H40" s="22"/>
      <c r="I40" s="22">
        <v>119794</v>
      </c>
      <c r="J40" s="22">
        <v>119794</v>
      </c>
      <c r="K40" s="22"/>
      <c r="L40" s="22"/>
      <c r="M40" s="22">
        <v>571740</v>
      </c>
      <c r="N40" s="22">
        <v>571740</v>
      </c>
      <c r="O40" s="22"/>
      <c r="P40" s="22"/>
      <c r="Q40" s="22"/>
      <c r="R40" s="22"/>
      <c r="S40" s="22"/>
      <c r="T40" s="22"/>
      <c r="U40" s="22"/>
      <c r="V40" s="22"/>
      <c r="W40" s="22">
        <v>691534</v>
      </c>
      <c r="X40" s="22">
        <v>1371497</v>
      </c>
      <c r="Y40" s="22">
        <v>-679963</v>
      </c>
      <c r="Z40" s="23">
        <v>-49.578161672974858</v>
      </c>
      <c r="AA40" s="20">
        <v>2743001</v>
      </c>
    </row>
    <row r="41" spans="1:27" ht="13.5" x14ac:dyDescent="0.25">
      <c r="A41" s="19" t="s">
        <v>66</v>
      </c>
      <c r="B41" s="15" t="s">
        <v>32</v>
      </c>
      <c r="C41" s="20">
        <v>2711816</v>
      </c>
      <c r="D41" s="20"/>
      <c r="E41" s="21">
        <v>2475069</v>
      </c>
      <c r="F41" s="22">
        <v>2475069</v>
      </c>
      <c r="G41" s="22"/>
      <c r="H41" s="22">
        <v>372241</v>
      </c>
      <c r="I41" s="22">
        <v>203256</v>
      </c>
      <c r="J41" s="22">
        <v>575497</v>
      </c>
      <c r="K41" s="22">
        <v>243533</v>
      </c>
      <c r="L41" s="22">
        <v>116965</v>
      </c>
      <c r="M41" s="22">
        <v>213121</v>
      </c>
      <c r="N41" s="22">
        <v>573619</v>
      </c>
      <c r="O41" s="22"/>
      <c r="P41" s="22"/>
      <c r="Q41" s="22"/>
      <c r="R41" s="22"/>
      <c r="S41" s="22"/>
      <c r="T41" s="22"/>
      <c r="U41" s="22"/>
      <c r="V41" s="22"/>
      <c r="W41" s="22">
        <v>1149116</v>
      </c>
      <c r="X41" s="22">
        <v>1237515</v>
      </c>
      <c r="Y41" s="22">
        <v>-88399</v>
      </c>
      <c r="Z41" s="23">
        <v>-7.1432669502995925</v>
      </c>
      <c r="AA41" s="20">
        <v>2475069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</v>
      </c>
      <c r="Y43" s="22">
        <v>-1</v>
      </c>
      <c r="Z43" s="23">
        <v>-100</v>
      </c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6526383</v>
      </c>
      <c r="D44" s="20"/>
      <c r="E44" s="21">
        <v>10186110</v>
      </c>
      <c r="F44" s="22">
        <v>10186110</v>
      </c>
      <c r="G44" s="22">
        <v>16728</v>
      </c>
      <c r="H44" s="22">
        <v>1347140</v>
      </c>
      <c r="I44" s="22">
        <v>1461563</v>
      </c>
      <c r="J44" s="22">
        <v>2825431</v>
      </c>
      <c r="K44" s="22">
        <v>1369689</v>
      </c>
      <c r="L44" s="22">
        <v>1073449</v>
      </c>
      <c r="M44" s="22">
        <v>1613007</v>
      </c>
      <c r="N44" s="22">
        <v>4056145</v>
      </c>
      <c r="O44" s="22"/>
      <c r="P44" s="22"/>
      <c r="Q44" s="22"/>
      <c r="R44" s="22"/>
      <c r="S44" s="22"/>
      <c r="T44" s="22"/>
      <c r="U44" s="22"/>
      <c r="V44" s="22"/>
      <c r="W44" s="22">
        <v>6881576</v>
      </c>
      <c r="X44" s="22">
        <v>5093016</v>
      </c>
      <c r="Y44" s="22">
        <v>1788560</v>
      </c>
      <c r="Z44" s="23">
        <v>35.117894779831829</v>
      </c>
      <c r="AA44" s="20">
        <v>10186110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125739950</v>
      </c>
      <c r="D47" s="29">
        <f t="shared" ref="D47:Y47" si="1">SUM(D34:D46)</f>
        <v>0</v>
      </c>
      <c r="E47" s="30">
        <f t="shared" si="1"/>
        <v>135152511</v>
      </c>
      <c r="F47" s="31">
        <f t="shared" si="1"/>
        <v>135152511</v>
      </c>
      <c r="G47" s="31">
        <f t="shared" si="1"/>
        <v>1052278</v>
      </c>
      <c r="H47" s="31">
        <f t="shared" si="1"/>
        <v>19801453</v>
      </c>
      <c r="I47" s="31">
        <f t="shared" si="1"/>
        <v>18013229</v>
      </c>
      <c r="J47" s="31">
        <f t="shared" si="1"/>
        <v>38866960</v>
      </c>
      <c r="K47" s="31">
        <f t="shared" si="1"/>
        <v>11004831</v>
      </c>
      <c r="L47" s="31">
        <f t="shared" si="1"/>
        <v>-12120263</v>
      </c>
      <c r="M47" s="31">
        <f t="shared" si="1"/>
        <v>17049117</v>
      </c>
      <c r="N47" s="31">
        <f t="shared" si="1"/>
        <v>15933685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54800645</v>
      </c>
      <c r="X47" s="31">
        <f t="shared" si="1"/>
        <v>67576185</v>
      </c>
      <c r="Y47" s="31">
        <f t="shared" si="1"/>
        <v>-12775540</v>
      </c>
      <c r="Z47" s="32">
        <f>+IF(X47&lt;&gt;0,+(Y47/X47)*100,0)</f>
        <v>-18.905388044619563</v>
      </c>
      <c r="AA47" s="29">
        <f>SUM(AA34:AA46)</f>
        <v>135152511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19532602</v>
      </c>
      <c r="D48" s="39">
        <f t="shared" si="2"/>
        <v>0</v>
      </c>
      <c r="E48" s="40">
        <f t="shared" si="2"/>
        <v>28597884</v>
      </c>
      <c r="F48" s="41">
        <f t="shared" si="2"/>
        <v>29417034</v>
      </c>
      <c r="G48" s="41">
        <f t="shared" si="2"/>
        <v>14888443</v>
      </c>
      <c r="H48" s="41">
        <f t="shared" si="2"/>
        <v>-5923602</v>
      </c>
      <c r="I48" s="41">
        <f t="shared" si="2"/>
        <v>-4953163</v>
      </c>
      <c r="J48" s="41">
        <f t="shared" si="2"/>
        <v>4011678</v>
      </c>
      <c r="K48" s="41">
        <f t="shared" si="2"/>
        <v>3709353</v>
      </c>
      <c r="L48" s="41">
        <f t="shared" si="2"/>
        <v>22953182</v>
      </c>
      <c r="M48" s="41">
        <f t="shared" si="2"/>
        <v>-4731932</v>
      </c>
      <c r="N48" s="41">
        <f t="shared" si="2"/>
        <v>21930603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25942281</v>
      </c>
      <c r="X48" s="41">
        <f t="shared" si="2"/>
        <v>14708574</v>
      </c>
      <c r="Y48" s="41">
        <f t="shared" si="2"/>
        <v>11233707</v>
      </c>
      <c r="Z48" s="42">
        <f>+IF(X48&lt;&gt;0,+(Y48/X48)*100,0)</f>
        <v>76.375228489179165</v>
      </c>
      <c r="AA48" s="39">
        <f>+AA32-AA47</f>
        <v>29417034</v>
      </c>
    </row>
    <row r="49" spans="1:27" ht="25.5" x14ac:dyDescent="0.25">
      <c r="A49" s="43" t="s">
        <v>74</v>
      </c>
      <c r="B49" s="15" t="s">
        <v>32</v>
      </c>
      <c r="C49" s="20">
        <v>3696499</v>
      </c>
      <c r="D49" s="20"/>
      <c r="E49" s="21">
        <v>5141740</v>
      </c>
      <c r="F49" s="22">
        <v>5141740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2570872</v>
      </c>
      <c r="Y49" s="22">
        <v>-2570872</v>
      </c>
      <c r="Z49" s="23">
        <v>-100</v>
      </c>
      <c r="AA49" s="20">
        <v>5141740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23229101</v>
      </c>
      <c r="D51" s="48">
        <f t="shared" si="3"/>
        <v>0</v>
      </c>
      <c r="E51" s="49">
        <f t="shared" si="3"/>
        <v>33739624</v>
      </c>
      <c r="F51" s="50">
        <f t="shared" si="3"/>
        <v>34558774</v>
      </c>
      <c r="G51" s="50">
        <f t="shared" si="3"/>
        <v>14888443</v>
      </c>
      <c r="H51" s="50">
        <f t="shared" si="3"/>
        <v>-5923602</v>
      </c>
      <c r="I51" s="50">
        <f t="shared" si="3"/>
        <v>-4953163</v>
      </c>
      <c r="J51" s="50">
        <f t="shared" si="3"/>
        <v>4011678</v>
      </c>
      <c r="K51" s="50">
        <f t="shared" si="3"/>
        <v>3709353</v>
      </c>
      <c r="L51" s="50">
        <f t="shared" si="3"/>
        <v>22953182</v>
      </c>
      <c r="M51" s="50">
        <f t="shared" si="3"/>
        <v>-4731932</v>
      </c>
      <c r="N51" s="50">
        <f t="shared" si="3"/>
        <v>21930603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25942281</v>
      </c>
      <c r="X51" s="50">
        <f t="shared" si="3"/>
        <v>17279446</v>
      </c>
      <c r="Y51" s="50">
        <f t="shared" si="3"/>
        <v>8662835</v>
      </c>
      <c r="Z51" s="51">
        <f>+IF(X51&lt;&gt;0,+(Y51/X51)*100,0)</f>
        <v>50.133754288187248</v>
      </c>
      <c r="AA51" s="48">
        <f>SUM(AA48:AA50)</f>
        <v>34558774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23229101</v>
      </c>
      <c r="D53" s="54">
        <f>+D51-D52</f>
        <v>0</v>
      </c>
      <c r="E53" s="55">
        <f t="shared" si="4"/>
        <v>33739624</v>
      </c>
      <c r="F53" s="56">
        <f t="shared" si="4"/>
        <v>34558774</v>
      </c>
      <c r="G53" s="56">
        <f t="shared" si="4"/>
        <v>14888443</v>
      </c>
      <c r="H53" s="56">
        <f t="shared" si="4"/>
        <v>-5923602</v>
      </c>
      <c r="I53" s="56">
        <f t="shared" si="4"/>
        <v>-4953163</v>
      </c>
      <c r="J53" s="56">
        <f t="shared" si="4"/>
        <v>4011678</v>
      </c>
      <c r="K53" s="56">
        <f t="shared" si="4"/>
        <v>3709353</v>
      </c>
      <c r="L53" s="56">
        <f t="shared" si="4"/>
        <v>22953182</v>
      </c>
      <c r="M53" s="56">
        <f t="shared" si="4"/>
        <v>-4731932</v>
      </c>
      <c r="N53" s="56">
        <f t="shared" si="4"/>
        <v>21930603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25942281</v>
      </c>
      <c r="X53" s="56">
        <f t="shared" si="4"/>
        <v>17279446</v>
      </c>
      <c r="Y53" s="56">
        <f t="shared" si="4"/>
        <v>8662835</v>
      </c>
      <c r="Z53" s="57">
        <f>+IF(X53&lt;&gt;0,+(Y53/X53)*100,0)</f>
        <v>50.133754288187248</v>
      </c>
      <c r="AA53" s="54">
        <f>+AA51-AA52</f>
        <v>34558774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23229101</v>
      </c>
      <c r="D56" s="48">
        <f>SUM(D53:D55)</f>
        <v>0</v>
      </c>
      <c r="E56" s="49">
        <f t="shared" si="5"/>
        <v>33739624</v>
      </c>
      <c r="F56" s="50">
        <f t="shared" si="5"/>
        <v>34558774</v>
      </c>
      <c r="G56" s="50">
        <f t="shared" si="5"/>
        <v>14888443</v>
      </c>
      <c r="H56" s="50">
        <f t="shared" si="5"/>
        <v>-5923602</v>
      </c>
      <c r="I56" s="50">
        <f t="shared" si="5"/>
        <v>-4953163</v>
      </c>
      <c r="J56" s="50">
        <f t="shared" si="5"/>
        <v>4011678</v>
      </c>
      <c r="K56" s="50">
        <f t="shared" si="5"/>
        <v>3709353</v>
      </c>
      <c r="L56" s="50">
        <f t="shared" si="5"/>
        <v>22953182</v>
      </c>
      <c r="M56" s="50">
        <f t="shared" si="5"/>
        <v>-4731932</v>
      </c>
      <c r="N56" s="50">
        <f t="shared" si="5"/>
        <v>21930603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25942281</v>
      </c>
      <c r="X56" s="50">
        <f t="shared" si="5"/>
        <v>17279446</v>
      </c>
      <c r="Y56" s="50">
        <f t="shared" si="5"/>
        <v>8662835</v>
      </c>
      <c r="Z56" s="51">
        <f>+IF(X56&lt;&gt;0,+(Y56/X56)*100,0)</f>
        <v>50.133754288187248</v>
      </c>
      <c r="AA56" s="48">
        <f>SUM(AA53:AA55)</f>
        <v>34558774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23229101</v>
      </c>
      <c r="D59" s="65">
        <f>SUM(D56:D58)</f>
        <v>0</v>
      </c>
      <c r="E59" s="66">
        <f t="shared" si="6"/>
        <v>33739624</v>
      </c>
      <c r="F59" s="67">
        <f t="shared" si="6"/>
        <v>34558774</v>
      </c>
      <c r="G59" s="67">
        <f t="shared" si="6"/>
        <v>14888443</v>
      </c>
      <c r="H59" s="67">
        <f t="shared" si="6"/>
        <v>-5923602</v>
      </c>
      <c r="I59" s="67">
        <f t="shared" si="6"/>
        <v>-4953163</v>
      </c>
      <c r="J59" s="67">
        <f t="shared" si="6"/>
        <v>4011678</v>
      </c>
      <c r="K59" s="67">
        <f t="shared" si="6"/>
        <v>3709353</v>
      </c>
      <c r="L59" s="67">
        <f t="shared" si="6"/>
        <v>22953182</v>
      </c>
      <c r="M59" s="67">
        <f t="shared" si="6"/>
        <v>-4731932</v>
      </c>
      <c r="N59" s="67">
        <f t="shared" si="6"/>
        <v>21930603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25942281</v>
      </c>
      <c r="X59" s="67">
        <f t="shared" si="6"/>
        <v>17279446</v>
      </c>
      <c r="Y59" s="67">
        <f t="shared" si="6"/>
        <v>8662835</v>
      </c>
      <c r="Z59" s="68">
        <f>+IF(X59&lt;&gt;0,+(Y59/X59)*100,0)</f>
        <v>50.133754288187248</v>
      </c>
      <c r="AA59" s="65">
        <f>SUM(AA56:AA58)</f>
        <v>34558774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606822813</v>
      </c>
      <c r="D6" s="20"/>
      <c r="E6" s="21">
        <v>635947200</v>
      </c>
      <c r="F6" s="22">
        <v>635947200</v>
      </c>
      <c r="G6" s="22">
        <v>59622491</v>
      </c>
      <c r="H6" s="22">
        <v>61721223</v>
      </c>
      <c r="I6" s="22">
        <v>59128841</v>
      </c>
      <c r="J6" s="22">
        <v>180472555</v>
      </c>
      <c r="K6" s="22">
        <v>56181035</v>
      </c>
      <c r="L6" s="22">
        <v>54105276</v>
      </c>
      <c r="M6" s="22">
        <v>54922800</v>
      </c>
      <c r="N6" s="22">
        <v>165209111</v>
      </c>
      <c r="O6" s="22"/>
      <c r="P6" s="22"/>
      <c r="Q6" s="22"/>
      <c r="R6" s="22"/>
      <c r="S6" s="22"/>
      <c r="T6" s="22"/>
      <c r="U6" s="22"/>
      <c r="V6" s="22"/>
      <c r="W6" s="22">
        <v>345681666</v>
      </c>
      <c r="X6" s="22">
        <v>317973582</v>
      </c>
      <c r="Y6" s="22">
        <v>27708084</v>
      </c>
      <c r="Z6" s="23">
        <v>8.7139578784252585</v>
      </c>
      <c r="AA6" s="20">
        <v>635947200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658874</v>
      </c>
      <c r="D19" s="20"/>
      <c r="E19" s="21">
        <v>318000</v>
      </c>
      <c r="F19" s="22">
        <v>318000</v>
      </c>
      <c r="G19" s="22"/>
      <c r="H19" s="22">
        <v>39949</v>
      </c>
      <c r="I19" s="22">
        <v>39</v>
      </c>
      <c r="J19" s="22">
        <v>39988</v>
      </c>
      <c r="K19" s="22">
        <v>79353</v>
      </c>
      <c r="L19" s="22">
        <v>8535</v>
      </c>
      <c r="M19" s="22">
        <v>68303</v>
      </c>
      <c r="N19" s="22">
        <v>156191</v>
      </c>
      <c r="O19" s="22"/>
      <c r="P19" s="22"/>
      <c r="Q19" s="22"/>
      <c r="R19" s="22"/>
      <c r="S19" s="22"/>
      <c r="T19" s="22"/>
      <c r="U19" s="22"/>
      <c r="V19" s="22"/>
      <c r="W19" s="22">
        <v>196179</v>
      </c>
      <c r="X19" s="22">
        <v>159000</v>
      </c>
      <c r="Y19" s="22">
        <v>37179</v>
      </c>
      <c r="Z19" s="23">
        <v>23.38301886792453</v>
      </c>
      <c r="AA19" s="20">
        <v>318000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234813</v>
      </c>
      <c r="D23" s="20"/>
      <c r="E23" s="21">
        <v>291000</v>
      </c>
      <c r="F23" s="22">
        <v>291000</v>
      </c>
      <c r="G23" s="22">
        <v>20671</v>
      </c>
      <c r="H23" s="22">
        <v>21162</v>
      </c>
      <c r="I23" s="22">
        <v>142428</v>
      </c>
      <c r="J23" s="22">
        <v>184261</v>
      </c>
      <c r="K23" s="22">
        <v>25314</v>
      </c>
      <c r="L23" s="22">
        <v>30203</v>
      </c>
      <c r="M23" s="22">
        <v>13238</v>
      </c>
      <c r="N23" s="22">
        <v>68755</v>
      </c>
      <c r="O23" s="22"/>
      <c r="P23" s="22"/>
      <c r="Q23" s="22"/>
      <c r="R23" s="22"/>
      <c r="S23" s="22"/>
      <c r="T23" s="22"/>
      <c r="U23" s="22"/>
      <c r="V23" s="22"/>
      <c r="W23" s="22">
        <v>253016</v>
      </c>
      <c r="X23" s="22">
        <v>145500</v>
      </c>
      <c r="Y23" s="22">
        <v>107516</v>
      </c>
      <c r="Z23" s="23">
        <v>73.894158075601382</v>
      </c>
      <c r="AA23" s="20">
        <v>291000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28658131</v>
      </c>
      <c r="D25" s="20"/>
      <c r="E25" s="21">
        <v>33457900</v>
      </c>
      <c r="F25" s="22">
        <v>33457900</v>
      </c>
      <c r="G25" s="22">
        <v>13940626</v>
      </c>
      <c r="H25" s="22"/>
      <c r="I25" s="22"/>
      <c r="J25" s="22">
        <v>13940626</v>
      </c>
      <c r="K25" s="22"/>
      <c r="L25" s="22"/>
      <c r="M25" s="22">
        <v>11152699</v>
      </c>
      <c r="N25" s="22">
        <v>11152699</v>
      </c>
      <c r="O25" s="22"/>
      <c r="P25" s="22"/>
      <c r="Q25" s="22"/>
      <c r="R25" s="22"/>
      <c r="S25" s="22"/>
      <c r="T25" s="22"/>
      <c r="U25" s="22"/>
      <c r="V25" s="22"/>
      <c r="W25" s="22">
        <v>25093325</v>
      </c>
      <c r="X25" s="22">
        <v>16728948</v>
      </c>
      <c r="Y25" s="22">
        <v>8364377</v>
      </c>
      <c r="Z25" s="23">
        <v>49.999420166767209</v>
      </c>
      <c r="AA25" s="20">
        <v>33457900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636374631</v>
      </c>
      <c r="D32" s="29">
        <f t="shared" ref="D32:Y32" si="0">SUM(D6:D31)</f>
        <v>0</v>
      </c>
      <c r="E32" s="30">
        <f t="shared" si="0"/>
        <v>670014100</v>
      </c>
      <c r="F32" s="31">
        <f t="shared" si="0"/>
        <v>670014100</v>
      </c>
      <c r="G32" s="31">
        <f t="shared" si="0"/>
        <v>73583788</v>
      </c>
      <c r="H32" s="31">
        <f t="shared" si="0"/>
        <v>61782334</v>
      </c>
      <c r="I32" s="31">
        <f t="shared" si="0"/>
        <v>59271308</v>
      </c>
      <c r="J32" s="31">
        <f t="shared" si="0"/>
        <v>194637430</v>
      </c>
      <c r="K32" s="31">
        <f t="shared" si="0"/>
        <v>56285702</v>
      </c>
      <c r="L32" s="31">
        <f t="shared" si="0"/>
        <v>54144014</v>
      </c>
      <c r="M32" s="31">
        <f t="shared" si="0"/>
        <v>66157040</v>
      </c>
      <c r="N32" s="31">
        <f t="shared" si="0"/>
        <v>176586756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371224186</v>
      </c>
      <c r="X32" s="31">
        <f t="shared" si="0"/>
        <v>335007030</v>
      </c>
      <c r="Y32" s="31">
        <f t="shared" si="0"/>
        <v>36217156</v>
      </c>
      <c r="Z32" s="32">
        <f>+IF(X32&lt;&gt;0,+(Y32/X32)*100,0)</f>
        <v>10.810864476485763</v>
      </c>
      <c r="AA32" s="29">
        <f>SUM(AA6:AA31)</f>
        <v>670014100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30398850</v>
      </c>
      <c r="D34" s="20"/>
      <c r="E34" s="21">
        <v>34386403</v>
      </c>
      <c r="F34" s="22">
        <v>34386403</v>
      </c>
      <c r="G34" s="22">
        <v>1843472</v>
      </c>
      <c r="H34" s="22">
        <v>2150261</v>
      </c>
      <c r="I34" s="22">
        <v>2680828</v>
      </c>
      <c r="J34" s="22">
        <v>6674561</v>
      </c>
      <c r="K34" s="22">
        <v>2549870</v>
      </c>
      <c r="L34" s="22">
        <v>3756756</v>
      </c>
      <c r="M34" s="22">
        <v>2571374</v>
      </c>
      <c r="N34" s="22">
        <v>8878000</v>
      </c>
      <c r="O34" s="22"/>
      <c r="P34" s="22"/>
      <c r="Q34" s="22"/>
      <c r="R34" s="22"/>
      <c r="S34" s="22"/>
      <c r="T34" s="22"/>
      <c r="U34" s="22"/>
      <c r="V34" s="22"/>
      <c r="W34" s="22">
        <v>15552561</v>
      </c>
      <c r="X34" s="22">
        <v>17193102</v>
      </c>
      <c r="Y34" s="22">
        <v>-1640541</v>
      </c>
      <c r="Z34" s="23">
        <v>-9.5418557977495855</v>
      </c>
      <c r="AA34" s="20">
        <v>34386403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444223059</v>
      </c>
      <c r="D36" s="20"/>
      <c r="E36" s="21">
        <v>484476513</v>
      </c>
      <c r="F36" s="22">
        <v>484476513</v>
      </c>
      <c r="G36" s="22">
        <v>17756</v>
      </c>
      <c r="H36" s="22">
        <v>62864448</v>
      </c>
      <c r="I36" s="22">
        <v>44941383</v>
      </c>
      <c r="J36" s="22">
        <v>107823587</v>
      </c>
      <c r="K36" s="22">
        <v>35577037</v>
      </c>
      <c r="L36" s="22">
        <v>35479920</v>
      </c>
      <c r="M36" s="22">
        <v>34135895</v>
      </c>
      <c r="N36" s="22">
        <v>105192852</v>
      </c>
      <c r="O36" s="22"/>
      <c r="P36" s="22"/>
      <c r="Q36" s="22"/>
      <c r="R36" s="22"/>
      <c r="S36" s="22"/>
      <c r="T36" s="22"/>
      <c r="U36" s="22"/>
      <c r="V36" s="22"/>
      <c r="W36" s="22">
        <v>213016439</v>
      </c>
      <c r="X36" s="22">
        <v>242238246</v>
      </c>
      <c r="Y36" s="22">
        <v>-29221807</v>
      </c>
      <c r="Z36" s="23">
        <v>-12.063250738696317</v>
      </c>
      <c r="AA36" s="20">
        <v>484476513</v>
      </c>
    </row>
    <row r="37" spans="1:27" ht="13.5" x14ac:dyDescent="0.25">
      <c r="A37" s="19" t="s">
        <v>63</v>
      </c>
      <c r="B37" s="15" t="s">
        <v>32</v>
      </c>
      <c r="C37" s="20">
        <v>13984389</v>
      </c>
      <c r="D37" s="20"/>
      <c r="E37" s="21">
        <v>9142779</v>
      </c>
      <c r="F37" s="22">
        <v>9142779</v>
      </c>
      <c r="G37" s="22">
        <v>192890</v>
      </c>
      <c r="H37" s="22">
        <v>541313</v>
      </c>
      <c r="I37" s="22">
        <v>701090</v>
      </c>
      <c r="J37" s="22">
        <v>1435293</v>
      </c>
      <c r="K37" s="22">
        <v>1053688</v>
      </c>
      <c r="L37" s="22">
        <v>499868</v>
      </c>
      <c r="M37" s="22">
        <v>919265</v>
      </c>
      <c r="N37" s="22">
        <v>2472821</v>
      </c>
      <c r="O37" s="22"/>
      <c r="P37" s="22"/>
      <c r="Q37" s="22"/>
      <c r="R37" s="22"/>
      <c r="S37" s="22"/>
      <c r="T37" s="22"/>
      <c r="U37" s="22"/>
      <c r="V37" s="22"/>
      <c r="W37" s="22">
        <v>3908114</v>
      </c>
      <c r="X37" s="22">
        <v>4571364</v>
      </c>
      <c r="Y37" s="22">
        <v>-663250</v>
      </c>
      <c r="Z37" s="23">
        <v>-14.508798686781452</v>
      </c>
      <c r="AA37" s="20">
        <v>9142779</v>
      </c>
    </row>
    <row r="38" spans="1:27" ht="13.5" x14ac:dyDescent="0.25">
      <c r="A38" s="19" t="s">
        <v>64</v>
      </c>
      <c r="B38" s="15" t="s">
        <v>32</v>
      </c>
      <c r="C38" s="20">
        <v>6489332</v>
      </c>
      <c r="D38" s="20"/>
      <c r="E38" s="21">
        <v>3014708</v>
      </c>
      <c r="F38" s="22">
        <v>3014708</v>
      </c>
      <c r="G38" s="22">
        <v>251226</v>
      </c>
      <c r="H38" s="22">
        <v>251226</v>
      </c>
      <c r="I38" s="22">
        <v>251226</v>
      </c>
      <c r="J38" s="22">
        <v>753678</v>
      </c>
      <c r="K38" s="22">
        <v>251226</v>
      </c>
      <c r="L38" s="22">
        <v>251226</v>
      </c>
      <c r="M38" s="22">
        <v>251226</v>
      </c>
      <c r="N38" s="22">
        <v>753678</v>
      </c>
      <c r="O38" s="22"/>
      <c r="P38" s="22"/>
      <c r="Q38" s="22"/>
      <c r="R38" s="22"/>
      <c r="S38" s="22"/>
      <c r="T38" s="22"/>
      <c r="U38" s="22"/>
      <c r="V38" s="22"/>
      <c r="W38" s="22">
        <v>1507356</v>
      </c>
      <c r="X38" s="22">
        <v>1507350</v>
      </c>
      <c r="Y38" s="22">
        <v>6</v>
      </c>
      <c r="Z38" s="23"/>
      <c r="AA38" s="20">
        <v>3014708</v>
      </c>
    </row>
    <row r="39" spans="1:27" ht="13.5" x14ac:dyDescent="0.25">
      <c r="A39" s="19" t="s">
        <v>65</v>
      </c>
      <c r="B39" s="15" t="s">
        <v>32</v>
      </c>
      <c r="C39" s="20">
        <v>27982156</v>
      </c>
      <c r="D39" s="20"/>
      <c r="E39" s="21">
        <v>28051061</v>
      </c>
      <c r="F39" s="22">
        <v>28051061</v>
      </c>
      <c r="G39" s="22">
        <v>2337588</v>
      </c>
      <c r="H39" s="22">
        <v>2337588</v>
      </c>
      <c r="I39" s="22">
        <v>2337590</v>
      </c>
      <c r="J39" s="22">
        <v>7012766</v>
      </c>
      <c r="K39" s="22">
        <v>2337590</v>
      </c>
      <c r="L39" s="22">
        <v>2337590</v>
      </c>
      <c r="M39" s="22">
        <v>2337590</v>
      </c>
      <c r="N39" s="22">
        <v>7012770</v>
      </c>
      <c r="O39" s="22"/>
      <c r="P39" s="22"/>
      <c r="Q39" s="22"/>
      <c r="R39" s="22"/>
      <c r="S39" s="22"/>
      <c r="T39" s="22"/>
      <c r="U39" s="22"/>
      <c r="V39" s="22"/>
      <c r="W39" s="22">
        <v>14025536</v>
      </c>
      <c r="X39" s="22">
        <v>14025498</v>
      </c>
      <c r="Y39" s="22">
        <v>38</v>
      </c>
      <c r="Z39" s="23"/>
      <c r="AA39" s="20">
        <v>28051061</v>
      </c>
    </row>
    <row r="40" spans="1:27" ht="13.5" x14ac:dyDescent="0.25">
      <c r="A40" s="19" t="s">
        <v>40</v>
      </c>
      <c r="B40" s="15" t="s">
        <v>32</v>
      </c>
      <c r="C40" s="20">
        <v>14772543</v>
      </c>
      <c r="D40" s="20"/>
      <c r="E40" s="21">
        <v>14340000</v>
      </c>
      <c r="F40" s="22">
        <v>14340000</v>
      </c>
      <c r="G40" s="22"/>
      <c r="H40" s="22">
        <v>150875</v>
      </c>
      <c r="I40" s="22">
        <v>255004</v>
      </c>
      <c r="J40" s="22">
        <v>405879</v>
      </c>
      <c r="K40" s="22"/>
      <c r="L40" s="22">
        <v>159686</v>
      </c>
      <c r="M40" s="22">
        <v>6257314</v>
      </c>
      <c r="N40" s="22">
        <v>6417000</v>
      </c>
      <c r="O40" s="22"/>
      <c r="P40" s="22"/>
      <c r="Q40" s="22"/>
      <c r="R40" s="22"/>
      <c r="S40" s="22"/>
      <c r="T40" s="22"/>
      <c r="U40" s="22"/>
      <c r="V40" s="22"/>
      <c r="W40" s="22">
        <v>6822879</v>
      </c>
      <c r="X40" s="22">
        <v>7169996</v>
      </c>
      <c r="Y40" s="22">
        <v>-347117</v>
      </c>
      <c r="Z40" s="23">
        <v>-4.8412439839575923</v>
      </c>
      <c r="AA40" s="20">
        <v>14340000</v>
      </c>
    </row>
    <row r="41" spans="1:27" ht="13.5" x14ac:dyDescent="0.25">
      <c r="A41" s="19" t="s">
        <v>66</v>
      </c>
      <c r="B41" s="15" t="s">
        <v>32</v>
      </c>
      <c r="C41" s="20">
        <v>4560919</v>
      </c>
      <c r="D41" s="20"/>
      <c r="E41" s="21">
        <v>8583125</v>
      </c>
      <c r="F41" s="22">
        <v>8583125</v>
      </c>
      <c r="G41" s="22"/>
      <c r="H41" s="22">
        <v>71853</v>
      </c>
      <c r="I41" s="22">
        <v>106541</v>
      </c>
      <c r="J41" s="22">
        <v>178394</v>
      </c>
      <c r="K41" s="22">
        <v>334605</v>
      </c>
      <c r="L41" s="22">
        <v>208217</v>
      </c>
      <c r="M41" s="22">
        <v>639422</v>
      </c>
      <c r="N41" s="22">
        <v>1182244</v>
      </c>
      <c r="O41" s="22"/>
      <c r="P41" s="22"/>
      <c r="Q41" s="22"/>
      <c r="R41" s="22"/>
      <c r="S41" s="22"/>
      <c r="T41" s="22"/>
      <c r="U41" s="22"/>
      <c r="V41" s="22"/>
      <c r="W41" s="22">
        <v>1360638</v>
      </c>
      <c r="X41" s="22">
        <v>4291526</v>
      </c>
      <c r="Y41" s="22">
        <v>-2930888</v>
      </c>
      <c r="Z41" s="23">
        <v>-68.294774399595866</v>
      </c>
      <c r="AA41" s="20">
        <v>8583125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10109421</v>
      </c>
      <c r="D43" s="20"/>
      <c r="E43" s="21">
        <v>2002806</v>
      </c>
      <c r="F43" s="22">
        <v>2002806</v>
      </c>
      <c r="G43" s="22"/>
      <c r="H43" s="22"/>
      <c r="I43" s="22"/>
      <c r="J43" s="22"/>
      <c r="K43" s="22">
        <v>-5472</v>
      </c>
      <c r="L43" s="22">
        <v>9065596</v>
      </c>
      <c r="M43" s="22"/>
      <c r="N43" s="22">
        <v>9060124</v>
      </c>
      <c r="O43" s="22"/>
      <c r="P43" s="22"/>
      <c r="Q43" s="22"/>
      <c r="R43" s="22"/>
      <c r="S43" s="22"/>
      <c r="T43" s="22"/>
      <c r="U43" s="22"/>
      <c r="V43" s="22"/>
      <c r="W43" s="22">
        <v>9060124</v>
      </c>
      <c r="X43" s="22">
        <v>1001400</v>
      </c>
      <c r="Y43" s="22">
        <v>8058724</v>
      </c>
      <c r="Z43" s="23">
        <v>804.74575594168164</v>
      </c>
      <c r="AA43" s="20">
        <v>2002806</v>
      </c>
    </row>
    <row r="44" spans="1:27" ht="13.5" x14ac:dyDescent="0.25">
      <c r="A44" s="19" t="s">
        <v>69</v>
      </c>
      <c r="B44" s="15" t="s">
        <v>32</v>
      </c>
      <c r="C44" s="20">
        <v>1143084</v>
      </c>
      <c r="D44" s="20"/>
      <c r="E44" s="21">
        <v>1412263</v>
      </c>
      <c r="F44" s="22">
        <v>1412263</v>
      </c>
      <c r="G44" s="22">
        <v>71756</v>
      </c>
      <c r="H44" s="22">
        <v>63351</v>
      </c>
      <c r="I44" s="22">
        <v>115830</v>
      </c>
      <c r="J44" s="22">
        <v>250937</v>
      </c>
      <c r="K44" s="22">
        <v>160036</v>
      </c>
      <c r="L44" s="22">
        <v>105115</v>
      </c>
      <c r="M44" s="22">
        <v>62053</v>
      </c>
      <c r="N44" s="22">
        <v>327204</v>
      </c>
      <c r="O44" s="22"/>
      <c r="P44" s="22"/>
      <c r="Q44" s="22"/>
      <c r="R44" s="22"/>
      <c r="S44" s="22"/>
      <c r="T44" s="22"/>
      <c r="U44" s="22"/>
      <c r="V44" s="22"/>
      <c r="W44" s="22">
        <v>578141</v>
      </c>
      <c r="X44" s="22">
        <v>706086</v>
      </c>
      <c r="Y44" s="22">
        <v>-127945</v>
      </c>
      <c r="Z44" s="23">
        <v>-18.120313956090335</v>
      </c>
      <c r="AA44" s="20">
        <v>1412263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553663753</v>
      </c>
      <c r="D47" s="29">
        <f t="shared" ref="D47:Y47" si="1">SUM(D34:D46)</f>
        <v>0</v>
      </c>
      <c r="E47" s="30">
        <f t="shared" si="1"/>
        <v>585409658</v>
      </c>
      <c r="F47" s="31">
        <f t="shared" si="1"/>
        <v>585409658</v>
      </c>
      <c r="G47" s="31">
        <f t="shared" si="1"/>
        <v>4714688</v>
      </c>
      <c r="H47" s="31">
        <f t="shared" si="1"/>
        <v>68430915</v>
      </c>
      <c r="I47" s="31">
        <f t="shared" si="1"/>
        <v>51389492</v>
      </c>
      <c r="J47" s="31">
        <f t="shared" si="1"/>
        <v>124535095</v>
      </c>
      <c r="K47" s="31">
        <f t="shared" si="1"/>
        <v>42258580</v>
      </c>
      <c r="L47" s="31">
        <f t="shared" si="1"/>
        <v>51863974</v>
      </c>
      <c r="M47" s="31">
        <f t="shared" si="1"/>
        <v>47174139</v>
      </c>
      <c r="N47" s="31">
        <f t="shared" si="1"/>
        <v>141296693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265831788</v>
      </c>
      <c r="X47" s="31">
        <f t="shared" si="1"/>
        <v>292704568</v>
      </c>
      <c r="Y47" s="31">
        <f t="shared" si="1"/>
        <v>-26872780</v>
      </c>
      <c r="Z47" s="32">
        <f>+IF(X47&lt;&gt;0,+(Y47/X47)*100,0)</f>
        <v>-9.1808543281770714</v>
      </c>
      <c r="AA47" s="29">
        <f>SUM(AA34:AA46)</f>
        <v>585409658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82710878</v>
      </c>
      <c r="D48" s="39">
        <f t="shared" si="2"/>
        <v>0</v>
      </c>
      <c r="E48" s="40">
        <f t="shared" si="2"/>
        <v>84604442</v>
      </c>
      <c r="F48" s="41">
        <f t="shared" si="2"/>
        <v>84604442</v>
      </c>
      <c r="G48" s="41">
        <f t="shared" si="2"/>
        <v>68869100</v>
      </c>
      <c r="H48" s="41">
        <f t="shared" si="2"/>
        <v>-6648581</v>
      </c>
      <c r="I48" s="41">
        <f t="shared" si="2"/>
        <v>7881816</v>
      </c>
      <c r="J48" s="41">
        <f t="shared" si="2"/>
        <v>70102335</v>
      </c>
      <c r="K48" s="41">
        <f t="shared" si="2"/>
        <v>14027122</v>
      </c>
      <c r="L48" s="41">
        <f t="shared" si="2"/>
        <v>2280040</v>
      </c>
      <c r="M48" s="41">
        <f t="shared" si="2"/>
        <v>18982901</v>
      </c>
      <c r="N48" s="41">
        <f t="shared" si="2"/>
        <v>35290063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105392398</v>
      </c>
      <c r="X48" s="41">
        <f t="shared" si="2"/>
        <v>42302462</v>
      </c>
      <c r="Y48" s="41">
        <f t="shared" si="2"/>
        <v>63089936</v>
      </c>
      <c r="Z48" s="42">
        <f>+IF(X48&lt;&gt;0,+(Y48/X48)*100,0)</f>
        <v>149.14010442229107</v>
      </c>
      <c r="AA48" s="39">
        <f>+AA32-AA47</f>
        <v>84604442</v>
      </c>
    </row>
    <row r="49" spans="1:27" ht="25.5" x14ac:dyDescent="0.25">
      <c r="A49" s="43" t="s">
        <v>74</v>
      </c>
      <c r="B49" s="15" t="s">
        <v>32</v>
      </c>
      <c r="C49" s="20">
        <v>24515374</v>
      </c>
      <c r="D49" s="20"/>
      <c r="E49" s="21">
        <v>19334000</v>
      </c>
      <c r="F49" s="22">
        <v>19334000</v>
      </c>
      <c r="G49" s="22"/>
      <c r="H49" s="22"/>
      <c r="I49" s="22"/>
      <c r="J49" s="22"/>
      <c r="K49" s="22"/>
      <c r="L49" s="22">
        <v>6756573</v>
      </c>
      <c r="M49" s="22">
        <v>1886378</v>
      </c>
      <c r="N49" s="22">
        <v>8642951</v>
      </c>
      <c r="O49" s="22"/>
      <c r="P49" s="22"/>
      <c r="Q49" s="22"/>
      <c r="R49" s="22"/>
      <c r="S49" s="22"/>
      <c r="T49" s="22"/>
      <c r="U49" s="22"/>
      <c r="V49" s="22"/>
      <c r="W49" s="22">
        <v>8642951</v>
      </c>
      <c r="X49" s="22">
        <v>9666996</v>
      </c>
      <c r="Y49" s="22">
        <v>-1024045</v>
      </c>
      <c r="Z49" s="23">
        <v>-10.593208065876929</v>
      </c>
      <c r="AA49" s="20">
        <v>19334000</v>
      </c>
    </row>
    <row r="50" spans="1:27" ht="13.5" x14ac:dyDescent="0.25">
      <c r="A50" s="43" t="s">
        <v>75</v>
      </c>
      <c r="B50" s="15" t="s">
        <v>32</v>
      </c>
      <c r="C50" s="44">
        <v>518928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107745180</v>
      </c>
      <c r="D51" s="48">
        <f t="shared" si="3"/>
        <v>0</v>
      </c>
      <c r="E51" s="49">
        <f t="shared" si="3"/>
        <v>103938442</v>
      </c>
      <c r="F51" s="50">
        <f t="shared" si="3"/>
        <v>103938442</v>
      </c>
      <c r="G51" s="50">
        <f t="shared" si="3"/>
        <v>68869100</v>
      </c>
      <c r="H51" s="50">
        <f t="shared" si="3"/>
        <v>-6648581</v>
      </c>
      <c r="I51" s="50">
        <f t="shared" si="3"/>
        <v>7881816</v>
      </c>
      <c r="J51" s="50">
        <f t="shared" si="3"/>
        <v>70102335</v>
      </c>
      <c r="K51" s="50">
        <f t="shared" si="3"/>
        <v>14027122</v>
      </c>
      <c r="L51" s="50">
        <f t="shared" si="3"/>
        <v>9036613</v>
      </c>
      <c r="M51" s="50">
        <f t="shared" si="3"/>
        <v>20869279</v>
      </c>
      <c r="N51" s="50">
        <f t="shared" si="3"/>
        <v>43933014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114035349</v>
      </c>
      <c r="X51" s="50">
        <f t="shared" si="3"/>
        <v>51969458</v>
      </c>
      <c r="Y51" s="50">
        <f t="shared" si="3"/>
        <v>62065891</v>
      </c>
      <c r="Z51" s="51">
        <f>+IF(X51&lt;&gt;0,+(Y51/X51)*100,0)</f>
        <v>119.427628050306</v>
      </c>
      <c r="AA51" s="48">
        <f>SUM(AA48:AA50)</f>
        <v>103938442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107745180</v>
      </c>
      <c r="D53" s="54">
        <f>+D51-D52</f>
        <v>0</v>
      </c>
      <c r="E53" s="55">
        <f t="shared" si="4"/>
        <v>103938442</v>
      </c>
      <c r="F53" s="56">
        <f t="shared" si="4"/>
        <v>103938442</v>
      </c>
      <c r="G53" s="56">
        <f t="shared" si="4"/>
        <v>68869100</v>
      </c>
      <c r="H53" s="56">
        <f t="shared" si="4"/>
        <v>-6648581</v>
      </c>
      <c r="I53" s="56">
        <f t="shared" si="4"/>
        <v>7881816</v>
      </c>
      <c r="J53" s="56">
        <f t="shared" si="4"/>
        <v>70102335</v>
      </c>
      <c r="K53" s="56">
        <f t="shared" si="4"/>
        <v>14027122</v>
      </c>
      <c r="L53" s="56">
        <f t="shared" si="4"/>
        <v>9036613</v>
      </c>
      <c r="M53" s="56">
        <f t="shared" si="4"/>
        <v>20869279</v>
      </c>
      <c r="N53" s="56">
        <f t="shared" si="4"/>
        <v>43933014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114035349</v>
      </c>
      <c r="X53" s="56">
        <f t="shared" si="4"/>
        <v>51969458</v>
      </c>
      <c r="Y53" s="56">
        <f t="shared" si="4"/>
        <v>62065891</v>
      </c>
      <c r="Z53" s="57">
        <f>+IF(X53&lt;&gt;0,+(Y53/X53)*100,0)</f>
        <v>119.427628050306</v>
      </c>
      <c r="AA53" s="54">
        <f>+AA51-AA52</f>
        <v>103938442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107745180</v>
      </c>
      <c r="D56" s="48">
        <f>SUM(D53:D55)</f>
        <v>0</v>
      </c>
      <c r="E56" s="49">
        <f t="shared" si="5"/>
        <v>103938442</v>
      </c>
      <c r="F56" s="50">
        <f t="shared" si="5"/>
        <v>103938442</v>
      </c>
      <c r="G56" s="50">
        <f t="shared" si="5"/>
        <v>68869100</v>
      </c>
      <c r="H56" s="50">
        <f t="shared" si="5"/>
        <v>-6648581</v>
      </c>
      <c r="I56" s="50">
        <f t="shared" si="5"/>
        <v>7881816</v>
      </c>
      <c r="J56" s="50">
        <f t="shared" si="5"/>
        <v>70102335</v>
      </c>
      <c r="K56" s="50">
        <f t="shared" si="5"/>
        <v>14027122</v>
      </c>
      <c r="L56" s="50">
        <f t="shared" si="5"/>
        <v>9036613</v>
      </c>
      <c r="M56" s="50">
        <f t="shared" si="5"/>
        <v>20869279</v>
      </c>
      <c r="N56" s="50">
        <f t="shared" si="5"/>
        <v>43933014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114035349</v>
      </c>
      <c r="X56" s="50">
        <f t="shared" si="5"/>
        <v>51969458</v>
      </c>
      <c r="Y56" s="50">
        <f t="shared" si="5"/>
        <v>62065891</v>
      </c>
      <c r="Z56" s="51">
        <f>+IF(X56&lt;&gt;0,+(Y56/X56)*100,0)</f>
        <v>119.427628050306</v>
      </c>
      <c r="AA56" s="48">
        <f>SUM(AA53:AA55)</f>
        <v>103938442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107745180</v>
      </c>
      <c r="D59" s="65">
        <f>SUM(D56:D58)</f>
        <v>0</v>
      </c>
      <c r="E59" s="66">
        <f t="shared" si="6"/>
        <v>103938442</v>
      </c>
      <c r="F59" s="67">
        <f t="shared" si="6"/>
        <v>103938442</v>
      </c>
      <c r="G59" s="67">
        <f t="shared" si="6"/>
        <v>68869100</v>
      </c>
      <c r="H59" s="67">
        <f t="shared" si="6"/>
        <v>-6648581</v>
      </c>
      <c r="I59" s="67">
        <f t="shared" si="6"/>
        <v>7881816</v>
      </c>
      <c r="J59" s="67">
        <f t="shared" si="6"/>
        <v>70102335</v>
      </c>
      <c r="K59" s="67">
        <f t="shared" si="6"/>
        <v>14027122</v>
      </c>
      <c r="L59" s="67">
        <f t="shared" si="6"/>
        <v>9036613</v>
      </c>
      <c r="M59" s="67">
        <f t="shared" si="6"/>
        <v>20869279</v>
      </c>
      <c r="N59" s="67">
        <f t="shared" si="6"/>
        <v>43933014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114035349</v>
      </c>
      <c r="X59" s="67">
        <f t="shared" si="6"/>
        <v>51969458</v>
      </c>
      <c r="Y59" s="67">
        <f t="shared" si="6"/>
        <v>62065891</v>
      </c>
      <c r="Z59" s="68">
        <f>+IF(X59&lt;&gt;0,+(Y59/X59)*100,0)</f>
        <v>119.427628050306</v>
      </c>
      <c r="AA59" s="65">
        <f>SUM(AA56:AA58)</f>
        <v>103938442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168388843</v>
      </c>
      <c r="D6" s="20"/>
      <c r="E6" s="21">
        <v>189181700</v>
      </c>
      <c r="F6" s="22">
        <v>189181700</v>
      </c>
      <c r="G6" s="22">
        <v>16963472</v>
      </c>
      <c r="H6" s="22">
        <v>17239029</v>
      </c>
      <c r="I6" s="22">
        <v>16572842</v>
      </c>
      <c r="J6" s="22">
        <v>50775343</v>
      </c>
      <c r="K6" s="22">
        <v>15538362</v>
      </c>
      <c r="L6" s="22">
        <v>15458295</v>
      </c>
      <c r="M6" s="22">
        <v>15810535</v>
      </c>
      <c r="N6" s="22">
        <v>46807192</v>
      </c>
      <c r="O6" s="22"/>
      <c r="P6" s="22"/>
      <c r="Q6" s="22"/>
      <c r="R6" s="22"/>
      <c r="S6" s="22"/>
      <c r="T6" s="22"/>
      <c r="U6" s="22"/>
      <c r="V6" s="22"/>
      <c r="W6" s="22">
        <v>97582535</v>
      </c>
      <c r="X6" s="22">
        <v>98323476</v>
      </c>
      <c r="Y6" s="22">
        <v>-740941</v>
      </c>
      <c r="Z6" s="23">
        <v>-0.75357486344359914</v>
      </c>
      <c r="AA6" s="20">
        <v>189181700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354325</v>
      </c>
      <c r="F13" s="22">
        <v>354325</v>
      </c>
      <c r="G13" s="22">
        <v>357</v>
      </c>
      <c r="H13" s="22">
        <v>25628</v>
      </c>
      <c r="I13" s="22">
        <v>25335</v>
      </c>
      <c r="J13" s="22">
        <v>51320</v>
      </c>
      <c r="K13" s="22">
        <v>-2924</v>
      </c>
      <c r="L13" s="22">
        <v>-859</v>
      </c>
      <c r="M13" s="22">
        <v>-20598</v>
      </c>
      <c r="N13" s="22">
        <v>-24381</v>
      </c>
      <c r="O13" s="22"/>
      <c r="P13" s="22"/>
      <c r="Q13" s="22"/>
      <c r="R13" s="22"/>
      <c r="S13" s="22"/>
      <c r="T13" s="22"/>
      <c r="U13" s="22"/>
      <c r="V13" s="22"/>
      <c r="W13" s="22">
        <v>26939</v>
      </c>
      <c r="X13" s="22">
        <v>177162</v>
      </c>
      <c r="Y13" s="22">
        <v>-150223</v>
      </c>
      <c r="Z13" s="23">
        <v>-84.794143213555955</v>
      </c>
      <c r="AA13" s="20">
        <v>354325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235953</v>
      </c>
      <c r="D19" s="20"/>
      <c r="E19" s="21">
        <v>294115</v>
      </c>
      <c r="F19" s="22">
        <v>294115</v>
      </c>
      <c r="G19" s="22">
        <v>33251</v>
      </c>
      <c r="H19" s="22">
        <v>8712</v>
      </c>
      <c r="I19" s="22">
        <v>15231</v>
      </c>
      <c r="J19" s="22">
        <v>57194</v>
      </c>
      <c r="K19" s="22">
        <v>14676</v>
      </c>
      <c r="L19" s="22">
        <v>6493</v>
      </c>
      <c r="M19" s="22">
        <v>9541</v>
      </c>
      <c r="N19" s="22">
        <v>30710</v>
      </c>
      <c r="O19" s="22"/>
      <c r="P19" s="22"/>
      <c r="Q19" s="22"/>
      <c r="R19" s="22"/>
      <c r="S19" s="22"/>
      <c r="T19" s="22"/>
      <c r="U19" s="22"/>
      <c r="V19" s="22"/>
      <c r="W19" s="22">
        <v>87904</v>
      </c>
      <c r="X19" s="22">
        <v>136407</v>
      </c>
      <c r="Y19" s="22">
        <v>-48503</v>
      </c>
      <c r="Z19" s="23">
        <v>-35.557559362789299</v>
      </c>
      <c r="AA19" s="20">
        <v>294115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3667986</v>
      </c>
      <c r="D28" s="20"/>
      <c r="E28" s="21">
        <v>3778400</v>
      </c>
      <c r="F28" s="22">
        <v>3778400</v>
      </c>
      <c r="G28" s="22">
        <v>341607</v>
      </c>
      <c r="H28" s="22">
        <v>345473</v>
      </c>
      <c r="I28" s="22">
        <v>343731</v>
      </c>
      <c r="J28" s="22">
        <v>1030811</v>
      </c>
      <c r="K28" s="22">
        <v>341349</v>
      </c>
      <c r="L28" s="22">
        <v>338777</v>
      </c>
      <c r="M28" s="22">
        <v>336195</v>
      </c>
      <c r="N28" s="22">
        <v>1016321</v>
      </c>
      <c r="O28" s="22"/>
      <c r="P28" s="22"/>
      <c r="Q28" s="22"/>
      <c r="R28" s="22"/>
      <c r="S28" s="22"/>
      <c r="T28" s="22"/>
      <c r="U28" s="22"/>
      <c r="V28" s="22"/>
      <c r="W28" s="22">
        <v>2047132</v>
      </c>
      <c r="X28" s="22">
        <v>1922582</v>
      </c>
      <c r="Y28" s="22">
        <v>124550</v>
      </c>
      <c r="Z28" s="23">
        <v>6.4782672468586515</v>
      </c>
      <c r="AA28" s="20">
        <v>3778400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172292782</v>
      </c>
      <c r="D32" s="29">
        <f t="shared" ref="D32:Y32" si="0">SUM(D6:D31)</f>
        <v>0</v>
      </c>
      <c r="E32" s="30">
        <f t="shared" si="0"/>
        <v>193608540</v>
      </c>
      <c r="F32" s="31">
        <f t="shared" si="0"/>
        <v>193608540</v>
      </c>
      <c r="G32" s="31">
        <f t="shared" si="0"/>
        <v>17338687</v>
      </c>
      <c r="H32" s="31">
        <f t="shared" si="0"/>
        <v>17618842</v>
      </c>
      <c r="I32" s="31">
        <f t="shared" si="0"/>
        <v>16957139</v>
      </c>
      <c r="J32" s="31">
        <f t="shared" si="0"/>
        <v>51914668</v>
      </c>
      <c r="K32" s="31">
        <f t="shared" si="0"/>
        <v>15891463</v>
      </c>
      <c r="L32" s="31">
        <f t="shared" si="0"/>
        <v>15802706</v>
      </c>
      <c r="M32" s="31">
        <f t="shared" si="0"/>
        <v>16135673</v>
      </c>
      <c r="N32" s="31">
        <f t="shared" si="0"/>
        <v>47829842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99744510</v>
      </c>
      <c r="X32" s="31">
        <f t="shared" si="0"/>
        <v>100559627</v>
      </c>
      <c r="Y32" s="31">
        <f t="shared" si="0"/>
        <v>-815117</v>
      </c>
      <c r="Z32" s="32">
        <f>+IF(X32&lt;&gt;0,+(Y32/X32)*100,0)</f>
        <v>-0.81058077114784854</v>
      </c>
      <c r="AA32" s="29">
        <f>SUM(AA6:AA31)</f>
        <v>193608540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10685228</v>
      </c>
      <c r="D34" s="20"/>
      <c r="E34" s="21">
        <v>11176580</v>
      </c>
      <c r="F34" s="22">
        <v>11176580</v>
      </c>
      <c r="G34" s="22">
        <v>834151</v>
      </c>
      <c r="H34" s="22">
        <v>946717</v>
      </c>
      <c r="I34" s="22">
        <v>899522</v>
      </c>
      <c r="J34" s="22">
        <v>2680390</v>
      </c>
      <c r="K34" s="22">
        <v>849689</v>
      </c>
      <c r="L34" s="22">
        <v>1311862</v>
      </c>
      <c r="M34" s="22">
        <v>918602</v>
      </c>
      <c r="N34" s="22">
        <v>3080153</v>
      </c>
      <c r="O34" s="22"/>
      <c r="P34" s="22"/>
      <c r="Q34" s="22"/>
      <c r="R34" s="22"/>
      <c r="S34" s="22"/>
      <c r="T34" s="22"/>
      <c r="U34" s="22"/>
      <c r="V34" s="22"/>
      <c r="W34" s="22">
        <v>5760543</v>
      </c>
      <c r="X34" s="22">
        <v>5790737</v>
      </c>
      <c r="Y34" s="22">
        <v>-30194</v>
      </c>
      <c r="Z34" s="23">
        <v>-0.52141894891790108</v>
      </c>
      <c r="AA34" s="20">
        <v>11176580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132163808</v>
      </c>
      <c r="D36" s="20"/>
      <c r="E36" s="21">
        <v>141932400</v>
      </c>
      <c r="F36" s="22">
        <v>141932400</v>
      </c>
      <c r="G36" s="22"/>
      <c r="H36" s="22">
        <v>36588493</v>
      </c>
      <c r="I36" s="22"/>
      <c r="J36" s="22">
        <v>36588493</v>
      </c>
      <c r="K36" s="22">
        <v>14478689</v>
      </c>
      <c r="L36" s="22">
        <v>20996970</v>
      </c>
      <c r="M36" s="22">
        <v>10361986</v>
      </c>
      <c r="N36" s="22">
        <v>45837645</v>
      </c>
      <c r="O36" s="22"/>
      <c r="P36" s="22"/>
      <c r="Q36" s="22"/>
      <c r="R36" s="22"/>
      <c r="S36" s="22"/>
      <c r="T36" s="22"/>
      <c r="U36" s="22"/>
      <c r="V36" s="22"/>
      <c r="W36" s="22">
        <v>82426138</v>
      </c>
      <c r="X36" s="22">
        <v>87746627</v>
      </c>
      <c r="Y36" s="22">
        <v>-5320489</v>
      </c>
      <c r="Z36" s="23">
        <v>-6.0634683997596852</v>
      </c>
      <c r="AA36" s="20">
        <v>141932400</v>
      </c>
    </row>
    <row r="37" spans="1:27" ht="13.5" x14ac:dyDescent="0.25">
      <c r="A37" s="19" t="s">
        <v>63</v>
      </c>
      <c r="B37" s="15" t="s">
        <v>32</v>
      </c>
      <c r="C37" s="20">
        <v>4312619</v>
      </c>
      <c r="D37" s="20"/>
      <c r="E37" s="21">
        <v>2360886</v>
      </c>
      <c r="F37" s="22">
        <v>2360886</v>
      </c>
      <c r="G37" s="22">
        <v>3578</v>
      </c>
      <c r="H37" s="22">
        <v>36908</v>
      </c>
      <c r="I37" s="22">
        <v>22972</v>
      </c>
      <c r="J37" s="22">
        <v>63458</v>
      </c>
      <c r="K37" s="22">
        <v>15400</v>
      </c>
      <c r="L37" s="22">
        <v>95558</v>
      </c>
      <c r="M37" s="22">
        <v>38034</v>
      </c>
      <c r="N37" s="22">
        <v>148992</v>
      </c>
      <c r="O37" s="22"/>
      <c r="P37" s="22"/>
      <c r="Q37" s="22"/>
      <c r="R37" s="22"/>
      <c r="S37" s="22"/>
      <c r="T37" s="22"/>
      <c r="U37" s="22"/>
      <c r="V37" s="22"/>
      <c r="W37" s="22">
        <v>212450</v>
      </c>
      <c r="X37" s="22">
        <v>494325</v>
      </c>
      <c r="Y37" s="22">
        <v>-281875</v>
      </c>
      <c r="Z37" s="23">
        <v>-57.022201992616196</v>
      </c>
      <c r="AA37" s="20">
        <v>2360886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250002</v>
      </c>
      <c r="Y38" s="22">
        <v>-250002</v>
      </c>
      <c r="Z38" s="23">
        <v>-100</v>
      </c>
      <c r="AA38" s="20">
        <v>500000</v>
      </c>
    </row>
    <row r="39" spans="1:27" ht="13.5" x14ac:dyDescent="0.25">
      <c r="A39" s="19" t="s">
        <v>65</v>
      </c>
      <c r="B39" s="15" t="s">
        <v>32</v>
      </c>
      <c r="C39" s="20">
        <v>1914630</v>
      </c>
      <c r="D39" s="20"/>
      <c r="E39" s="21">
        <v>2106093</v>
      </c>
      <c r="F39" s="22">
        <v>2106093</v>
      </c>
      <c r="G39" s="22">
        <v>175510</v>
      </c>
      <c r="H39" s="22">
        <v>175510</v>
      </c>
      <c r="I39" s="22">
        <v>175510</v>
      </c>
      <c r="J39" s="22">
        <v>526530</v>
      </c>
      <c r="K39" s="22">
        <v>175510</v>
      </c>
      <c r="L39" s="22">
        <v>175510</v>
      </c>
      <c r="M39" s="22">
        <v>175510</v>
      </c>
      <c r="N39" s="22">
        <v>526530</v>
      </c>
      <c r="O39" s="22"/>
      <c r="P39" s="22"/>
      <c r="Q39" s="22"/>
      <c r="R39" s="22"/>
      <c r="S39" s="22"/>
      <c r="T39" s="22"/>
      <c r="U39" s="22"/>
      <c r="V39" s="22"/>
      <c r="W39" s="22">
        <v>1053060</v>
      </c>
      <c r="X39" s="22">
        <v>1053060</v>
      </c>
      <c r="Y39" s="22"/>
      <c r="Z39" s="23"/>
      <c r="AA39" s="20">
        <v>2106093</v>
      </c>
    </row>
    <row r="40" spans="1:27" ht="13.5" x14ac:dyDescent="0.25">
      <c r="A40" s="19" t="s">
        <v>40</v>
      </c>
      <c r="B40" s="15" t="s">
        <v>32</v>
      </c>
      <c r="C40" s="20">
        <v>1125100</v>
      </c>
      <c r="D40" s="20"/>
      <c r="E40" s="21">
        <v>1076360</v>
      </c>
      <c r="F40" s="22">
        <v>1076360</v>
      </c>
      <c r="G40" s="22"/>
      <c r="H40" s="22"/>
      <c r="I40" s="22"/>
      <c r="J40" s="22"/>
      <c r="K40" s="22"/>
      <c r="L40" s="22"/>
      <c r="M40" s="22">
        <v>35089</v>
      </c>
      <c r="N40" s="22">
        <v>35089</v>
      </c>
      <c r="O40" s="22"/>
      <c r="P40" s="22"/>
      <c r="Q40" s="22"/>
      <c r="R40" s="22"/>
      <c r="S40" s="22"/>
      <c r="T40" s="22"/>
      <c r="U40" s="22"/>
      <c r="V40" s="22"/>
      <c r="W40" s="22">
        <v>35089</v>
      </c>
      <c r="X40" s="22">
        <v>37573</v>
      </c>
      <c r="Y40" s="22">
        <v>-2484</v>
      </c>
      <c r="Z40" s="23">
        <v>-6.6111303329518538</v>
      </c>
      <c r="AA40" s="20">
        <v>1076360</v>
      </c>
    </row>
    <row r="41" spans="1:27" ht="13.5" x14ac:dyDescent="0.25">
      <c r="A41" s="19" t="s">
        <v>66</v>
      </c>
      <c r="B41" s="15" t="s">
        <v>32</v>
      </c>
      <c r="C41" s="20">
        <v>734131</v>
      </c>
      <c r="D41" s="20"/>
      <c r="E41" s="21">
        <v>1697500</v>
      </c>
      <c r="F41" s="22">
        <v>1697500</v>
      </c>
      <c r="G41" s="22"/>
      <c r="H41" s="22">
        <v>1480</v>
      </c>
      <c r="I41" s="22">
        <v>798</v>
      </c>
      <c r="J41" s="22">
        <v>2278</v>
      </c>
      <c r="K41" s="22"/>
      <c r="L41" s="22">
        <v>772</v>
      </c>
      <c r="M41" s="22">
        <v>60432</v>
      </c>
      <c r="N41" s="22">
        <v>61204</v>
      </c>
      <c r="O41" s="22"/>
      <c r="P41" s="22"/>
      <c r="Q41" s="22"/>
      <c r="R41" s="22"/>
      <c r="S41" s="22"/>
      <c r="T41" s="22"/>
      <c r="U41" s="22"/>
      <c r="V41" s="22"/>
      <c r="W41" s="22">
        <v>63482</v>
      </c>
      <c r="X41" s="22">
        <v>1088239</v>
      </c>
      <c r="Y41" s="22">
        <v>-1024757</v>
      </c>
      <c r="Z41" s="23">
        <v>-94.166538784219284</v>
      </c>
      <c r="AA41" s="20">
        <v>1697500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165599</v>
      </c>
      <c r="D43" s="20"/>
      <c r="E43" s="21">
        <v>250000</v>
      </c>
      <c r="F43" s="22">
        <v>250000</v>
      </c>
      <c r="G43" s="22"/>
      <c r="H43" s="22"/>
      <c r="I43" s="22"/>
      <c r="J43" s="22"/>
      <c r="K43" s="22">
        <v>157951</v>
      </c>
      <c r="L43" s="22"/>
      <c r="M43" s="22">
        <v>7442</v>
      </c>
      <c r="N43" s="22">
        <v>165393</v>
      </c>
      <c r="O43" s="22"/>
      <c r="P43" s="22"/>
      <c r="Q43" s="22"/>
      <c r="R43" s="22"/>
      <c r="S43" s="22"/>
      <c r="T43" s="22"/>
      <c r="U43" s="22"/>
      <c r="V43" s="22"/>
      <c r="W43" s="22">
        <v>165393</v>
      </c>
      <c r="X43" s="22">
        <v>124998</v>
      </c>
      <c r="Y43" s="22">
        <v>40395</v>
      </c>
      <c r="Z43" s="23">
        <v>32.316517064273029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9999974</v>
      </c>
      <c r="D44" s="20"/>
      <c r="E44" s="21">
        <v>10264052</v>
      </c>
      <c r="F44" s="22">
        <v>10264052</v>
      </c>
      <c r="G44" s="22">
        <v>8863</v>
      </c>
      <c r="H44" s="22">
        <v>888512</v>
      </c>
      <c r="I44" s="22">
        <v>874590</v>
      </c>
      <c r="J44" s="22">
        <v>1771965</v>
      </c>
      <c r="K44" s="22">
        <v>948009</v>
      </c>
      <c r="L44" s="22">
        <v>801309</v>
      </c>
      <c r="M44" s="22">
        <v>852769</v>
      </c>
      <c r="N44" s="22">
        <v>2602087</v>
      </c>
      <c r="O44" s="22"/>
      <c r="P44" s="22"/>
      <c r="Q44" s="22"/>
      <c r="R44" s="22"/>
      <c r="S44" s="22"/>
      <c r="T44" s="22"/>
      <c r="U44" s="22"/>
      <c r="V44" s="22"/>
      <c r="W44" s="22">
        <v>4374052</v>
      </c>
      <c r="X44" s="22">
        <v>5096802</v>
      </c>
      <c r="Y44" s="22">
        <v>-722750</v>
      </c>
      <c r="Z44" s="23">
        <v>-14.180460610398443</v>
      </c>
      <c r="AA44" s="20">
        <v>10264052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161101089</v>
      </c>
      <c r="D47" s="29">
        <f t="shared" ref="D47:Y47" si="1">SUM(D34:D46)</f>
        <v>0</v>
      </c>
      <c r="E47" s="30">
        <f t="shared" si="1"/>
        <v>171363871</v>
      </c>
      <c r="F47" s="31">
        <f t="shared" si="1"/>
        <v>171363871</v>
      </c>
      <c r="G47" s="31">
        <f t="shared" si="1"/>
        <v>1022102</v>
      </c>
      <c r="H47" s="31">
        <f t="shared" si="1"/>
        <v>38637620</v>
      </c>
      <c r="I47" s="31">
        <f t="shared" si="1"/>
        <v>1973392</v>
      </c>
      <c r="J47" s="31">
        <f t="shared" si="1"/>
        <v>41633114</v>
      </c>
      <c r="K47" s="31">
        <f t="shared" si="1"/>
        <v>16625248</v>
      </c>
      <c r="L47" s="31">
        <f t="shared" si="1"/>
        <v>23381981</v>
      </c>
      <c r="M47" s="31">
        <f t="shared" si="1"/>
        <v>12449864</v>
      </c>
      <c r="N47" s="31">
        <f t="shared" si="1"/>
        <v>52457093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94090207</v>
      </c>
      <c r="X47" s="31">
        <f t="shared" si="1"/>
        <v>101682363</v>
      </c>
      <c r="Y47" s="31">
        <f t="shared" si="1"/>
        <v>-7592156</v>
      </c>
      <c r="Z47" s="32">
        <f>+IF(X47&lt;&gt;0,+(Y47/X47)*100,0)</f>
        <v>-7.4665416656377275</v>
      </c>
      <c r="AA47" s="29">
        <f>SUM(AA34:AA46)</f>
        <v>171363871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11191693</v>
      </c>
      <c r="D48" s="39">
        <f t="shared" si="2"/>
        <v>0</v>
      </c>
      <c r="E48" s="40">
        <f t="shared" si="2"/>
        <v>22244669</v>
      </c>
      <c r="F48" s="41">
        <f t="shared" si="2"/>
        <v>22244669</v>
      </c>
      <c r="G48" s="41">
        <f t="shared" si="2"/>
        <v>16316585</v>
      </c>
      <c r="H48" s="41">
        <f t="shared" si="2"/>
        <v>-21018778</v>
      </c>
      <c r="I48" s="41">
        <f t="shared" si="2"/>
        <v>14983747</v>
      </c>
      <c r="J48" s="41">
        <f t="shared" si="2"/>
        <v>10281554</v>
      </c>
      <c r="K48" s="41">
        <f t="shared" si="2"/>
        <v>-733785</v>
      </c>
      <c r="L48" s="41">
        <f t="shared" si="2"/>
        <v>-7579275</v>
      </c>
      <c r="M48" s="41">
        <f t="shared" si="2"/>
        <v>3685809</v>
      </c>
      <c r="N48" s="41">
        <f t="shared" si="2"/>
        <v>-4627251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5654303</v>
      </c>
      <c r="X48" s="41">
        <f t="shared" si="2"/>
        <v>-1122736</v>
      </c>
      <c r="Y48" s="41">
        <f t="shared" si="2"/>
        <v>6777039</v>
      </c>
      <c r="Z48" s="42">
        <f>+IF(X48&lt;&gt;0,+(Y48/X48)*100,0)</f>
        <v>-603.61821478958552</v>
      </c>
      <c r="AA48" s="39">
        <f>+AA32-AA47</f>
        <v>22244669</v>
      </c>
    </row>
    <row r="49" spans="1:27" ht="25.5" x14ac:dyDescent="0.25">
      <c r="A49" s="43" t="s">
        <v>74</v>
      </c>
      <c r="B49" s="15" t="s">
        <v>32</v>
      </c>
      <c r="C49" s="20">
        <v>576704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11768397</v>
      </c>
      <c r="D51" s="48">
        <f t="shared" si="3"/>
        <v>0</v>
      </c>
      <c r="E51" s="49">
        <f t="shared" si="3"/>
        <v>22244669</v>
      </c>
      <c r="F51" s="50">
        <f t="shared" si="3"/>
        <v>22244669</v>
      </c>
      <c r="G51" s="50">
        <f t="shared" si="3"/>
        <v>16316585</v>
      </c>
      <c r="H51" s="50">
        <f t="shared" si="3"/>
        <v>-21018778</v>
      </c>
      <c r="I51" s="50">
        <f t="shared" si="3"/>
        <v>14983747</v>
      </c>
      <c r="J51" s="50">
        <f t="shared" si="3"/>
        <v>10281554</v>
      </c>
      <c r="K51" s="50">
        <f t="shared" si="3"/>
        <v>-733785</v>
      </c>
      <c r="L51" s="50">
        <f t="shared" si="3"/>
        <v>-7579275</v>
      </c>
      <c r="M51" s="50">
        <f t="shared" si="3"/>
        <v>3685809</v>
      </c>
      <c r="N51" s="50">
        <f t="shared" si="3"/>
        <v>-4627251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5654303</v>
      </c>
      <c r="X51" s="50">
        <f t="shared" si="3"/>
        <v>-1122736</v>
      </c>
      <c r="Y51" s="50">
        <f t="shared" si="3"/>
        <v>6777039</v>
      </c>
      <c r="Z51" s="51">
        <f>+IF(X51&lt;&gt;0,+(Y51/X51)*100,0)</f>
        <v>-603.61821478958552</v>
      </c>
      <c r="AA51" s="48">
        <f>SUM(AA48:AA50)</f>
        <v>22244669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11768397</v>
      </c>
      <c r="D53" s="54">
        <f>+D51-D52</f>
        <v>0</v>
      </c>
      <c r="E53" s="55">
        <f t="shared" si="4"/>
        <v>22244669</v>
      </c>
      <c r="F53" s="56">
        <f t="shared" si="4"/>
        <v>22244669</v>
      </c>
      <c r="G53" s="56">
        <f t="shared" si="4"/>
        <v>16316585</v>
      </c>
      <c r="H53" s="56">
        <f t="shared" si="4"/>
        <v>-21018778</v>
      </c>
      <c r="I53" s="56">
        <f t="shared" si="4"/>
        <v>14983747</v>
      </c>
      <c r="J53" s="56">
        <f t="shared" si="4"/>
        <v>10281554</v>
      </c>
      <c r="K53" s="56">
        <f t="shared" si="4"/>
        <v>-733785</v>
      </c>
      <c r="L53" s="56">
        <f t="shared" si="4"/>
        <v>-7579275</v>
      </c>
      <c r="M53" s="56">
        <f t="shared" si="4"/>
        <v>3685809</v>
      </c>
      <c r="N53" s="56">
        <f t="shared" si="4"/>
        <v>-4627251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5654303</v>
      </c>
      <c r="X53" s="56">
        <f t="shared" si="4"/>
        <v>-1122736</v>
      </c>
      <c r="Y53" s="56">
        <f t="shared" si="4"/>
        <v>6777039</v>
      </c>
      <c r="Z53" s="57">
        <f>+IF(X53&lt;&gt;0,+(Y53/X53)*100,0)</f>
        <v>-603.61821478958552</v>
      </c>
      <c r="AA53" s="54">
        <f>+AA51-AA52</f>
        <v>22244669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11768397</v>
      </c>
      <c r="D56" s="48">
        <f>SUM(D53:D55)</f>
        <v>0</v>
      </c>
      <c r="E56" s="49">
        <f t="shared" si="5"/>
        <v>22244669</v>
      </c>
      <c r="F56" s="50">
        <f t="shared" si="5"/>
        <v>22244669</v>
      </c>
      <c r="G56" s="50">
        <f t="shared" si="5"/>
        <v>16316585</v>
      </c>
      <c r="H56" s="50">
        <f t="shared" si="5"/>
        <v>-21018778</v>
      </c>
      <c r="I56" s="50">
        <f t="shared" si="5"/>
        <v>14983747</v>
      </c>
      <c r="J56" s="50">
        <f t="shared" si="5"/>
        <v>10281554</v>
      </c>
      <c r="K56" s="50">
        <f t="shared" si="5"/>
        <v>-733785</v>
      </c>
      <c r="L56" s="50">
        <f t="shared" si="5"/>
        <v>-7579275</v>
      </c>
      <c r="M56" s="50">
        <f t="shared" si="5"/>
        <v>3685809</v>
      </c>
      <c r="N56" s="50">
        <f t="shared" si="5"/>
        <v>-4627251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5654303</v>
      </c>
      <c r="X56" s="50">
        <f t="shared" si="5"/>
        <v>-1122736</v>
      </c>
      <c r="Y56" s="50">
        <f t="shared" si="5"/>
        <v>6777039</v>
      </c>
      <c r="Z56" s="51">
        <f>+IF(X56&lt;&gt;0,+(Y56/X56)*100,0)</f>
        <v>-603.61821478958552</v>
      </c>
      <c r="AA56" s="48">
        <f>SUM(AA53:AA55)</f>
        <v>22244669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11768397</v>
      </c>
      <c r="D59" s="65">
        <f>SUM(D56:D58)</f>
        <v>0</v>
      </c>
      <c r="E59" s="66">
        <f t="shared" si="6"/>
        <v>22244669</v>
      </c>
      <c r="F59" s="67">
        <f t="shared" si="6"/>
        <v>22244669</v>
      </c>
      <c r="G59" s="67">
        <f t="shared" si="6"/>
        <v>16316585</v>
      </c>
      <c r="H59" s="67">
        <f t="shared" si="6"/>
        <v>-21018778</v>
      </c>
      <c r="I59" s="67">
        <f t="shared" si="6"/>
        <v>14983747</v>
      </c>
      <c r="J59" s="67">
        <f t="shared" si="6"/>
        <v>10281554</v>
      </c>
      <c r="K59" s="67">
        <f t="shared" si="6"/>
        <v>-733785</v>
      </c>
      <c r="L59" s="67">
        <f t="shared" si="6"/>
        <v>-7579275</v>
      </c>
      <c r="M59" s="67">
        <f t="shared" si="6"/>
        <v>3685809</v>
      </c>
      <c r="N59" s="67">
        <f t="shared" si="6"/>
        <v>-4627251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5654303</v>
      </c>
      <c r="X59" s="67">
        <f t="shared" si="6"/>
        <v>-1122736</v>
      </c>
      <c r="Y59" s="67">
        <f t="shared" si="6"/>
        <v>6777039</v>
      </c>
      <c r="Z59" s="68">
        <f>+IF(X59&lt;&gt;0,+(Y59/X59)*100,0)</f>
        <v>-603.61821478958552</v>
      </c>
      <c r="AA59" s="65">
        <f>SUM(AA56:AA58)</f>
        <v>22244669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115962621</v>
      </c>
      <c r="D6" s="20"/>
      <c r="E6" s="21">
        <v>127464614</v>
      </c>
      <c r="F6" s="22">
        <v>127464614</v>
      </c>
      <c r="G6" s="22">
        <v>11937681</v>
      </c>
      <c r="H6" s="22">
        <v>12874916</v>
      </c>
      <c r="I6" s="22">
        <v>11832694</v>
      </c>
      <c r="J6" s="22">
        <v>36645291</v>
      </c>
      <c r="K6" s="22">
        <v>11028225</v>
      </c>
      <c r="L6" s="22">
        <v>11199427</v>
      </c>
      <c r="M6" s="22">
        <v>6931361</v>
      </c>
      <c r="N6" s="22">
        <v>29159013</v>
      </c>
      <c r="O6" s="22"/>
      <c r="P6" s="22"/>
      <c r="Q6" s="22"/>
      <c r="R6" s="22"/>
      <c r="S6" s="22"/>
      <c r="T6" s="22"/>
      <c r="U6" s="22"/>
      <c r="V6" s="22"/>
      <c r="W6" s="22">
        <v>65804304</v>
      </c>
      <c r="X6" s="22">
        <v>63732312</v>
      </c>
      <c r="Y6" s="22">
        <v>2071992</v>
      </c>
      <c r="Z6" s="23">
        <v>3.2510855717897065</v>
      </c>
      <c r="AA6" s="20">
        <v>127464614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8936</v>
      </c>
      <c r="D10" s="20"/>
      <c r="E10" s="21">
        <v>12140</v>
      </c>
      <c r="F10" s="22">
        <v>12140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6072</v>
      </c>
      <c r="Y10" s="22">
        <v>-6072</v>
      </c>
      <c r="Z10" s="23">
        <v>-100</v>
      </c>
      <c r="AA10" s="20">
        <v>12140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214843</v>
      </c>
      <c r="F13" s="22">
        <v>214843</v>
      </c>
      <c r="G13" s="22">
        <v>15171</v>
      </c>
      <c r="H13" s="22">
        <v>16696</v>
      </c>
      <c r="I13" s="22">
        <v>17503</v>
      </c>
      <c r="J13" s="22">
        <v>49370</v>
      </c>
      <c r="K13" s="22">
        <v>18569</v>
      </c>
      <c r="L13" s="22">
        <v>17478</v>
      </c>
      <c r="M13" s="22">
        <v>10227</v>
      </c>
      <c r="N13" s="22">
        <v>46274</v>
      </c>
      <c r="O13" s="22"/>
      <c r="P13" s="22"/>
      <c r="Q13" s="22"/>
      <c r="R13" s="22"/>
      <c r="S13" s="22"/>
      <c r="T13" s="22"/>
      <c r="U13" s="22"/>
      <c r="V13" s="22"/>
      <c r="W13" s="22">
        <v>95644</v>
      </c>
      <c r="X13" s="22">
        <v>107424</v>
      </c>
      <c r="Y13" s="22">
        <v>-11780</v>
      </c>
      <c r="Z13" s="23">
        <v>-10.965892165624069</v>
      </c>
      <c r="AA13" s="20">
        <v>214843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464896</v>
      </c>
      <c r="D19" s="20"/>
      <c r="E19" s="21">
        <v>342504</v>
      </c>
      <c r="F19" s="22">
        <v>342504</v>
      </c>
      <c r="G19" s="22">
        <v>26204</v>
      </c>
      <c r="H19" s="22">
        <v>80217</v>
      </c>
      <c r="I19" s="22">
        <v>60035</v>
      </c>
      <c r="J19" s="22">
        <v>166456</v>
      </c>
      <c r="K19" s="22">
        <v>73248</v>
      </c>
      <c r="L19" s="22">
        <v>4313</v>
      </c>
      <c r="M19" s="22">
        <v>46094</v>
      </c>
      <c r="N19" s="22">
        <v>123655</v>
      </c>
      <c r="O19" s="22"/>
      <c r="P19" s="22"/>
      <c r="Q19" s="22"/>
      <c r="R19" s="22"/>
      <c r="S19" s="22"/>
      <c r="T19" s="22"/>
      <c r="U19" s="22"/>
      <c r="V19" s="22"/>
      <c r="W19" s="22">
        <v>290111</v>
      </c>
      <c r="X19" s="22">
        <v>171252</v>
      </c>
      <c r="Y19" s="22">
        <v>118859</v>
      </c>
      <c r="Z19" s="23">
        <v>69.405904748557674</v>
      </c>
      <c r="AA19" s="20">
        <v>342504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99510</v>
      </c>
      <c r="D23" s="20"/>
      <c r="E23" s="21">
        <v>44940</v>
      </c>
      <c r="F23" s="22">
        <v>44940</v>
      </c>
      <c r="G23" s="22"/>
      <c r="H23" s="22">
        <v>33739</v>
      </c>
      <c r="I23" s="22"/>
      <c r="J23" s="22">
        <v>33739</v>
      </c>
      <c r="K23" s="22"/>
      <c r="L23" s="22">
        <v>13496</v>
      </c>
      <c r="M23" s="22"/>
      <c r="N23" s="22">
        <v>13496</v>
      </c>
      <c r="O23" s="22"/>
      <c r="P23" s="22"/>
      <c r="Q23" s="22"/>
      <c r="R23" s="22"/>
      <c r="S23" s="22"/>
      <c r="T23" s="22"/>
      <c r="U23" s="22"/>
      <c r="V23" s="22"/>
      <c r="W23" s="22">
        <v>47235</v>
      </c>
      <c r="X23" s="22">
        <v>22470</v>
      </c>
      <c r="Y23" s="22">
        <v>24765</v>
      </c>
      <c r="Z23" s="23">
        <v>110.21361815754338</v>
      </c>
      <c r="AA23" s="20">
        <v>44940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2339514</v>
      </c>
      <c r="D25" s="20"/>
      <c r="E25" s="21">
        <v>3268018</v>
      </c>
      <c r="F25" s="22">
        <v>19180693</v>
      </c>
      <c r="G25" s="22">
        <v>514222</v>
      </c>
      <c r="H25" s="22">
        <v>-161414</v>
      </c>
      <c r="I25" s="22">
        <v>546471</v>
      </c>
      <c r="J25" s="22">
        <v>899279</v>
      </c>
      <c r="K25" s="22">
        <v>-183700</v>
      </c>
      <c r="L25" s="22">
        <v>346986</v>
      </c>
      <c r="M25" s="22">
        <v>317370</v>
      </c>
      <c r="N25" s="22">
        <v>480656</v>
      </c>
      <c r="O25" s="22"/>
      <c r="P25" s="22"/>
      <c r="Q25" s="22"/>
      <c r="R25" s="22"/>
      <c r="S25" s="22"/>
      <c r="T25" s="22"/>
      <c r="U25" s="22"/>
      <c r="V25" s="22"/>
      <c r="W25" s="22">
        <v>1379935</v>
      </c>
      <c r="X25" s="22">
        <v>7827058</v>
      </c>
      <c r="Y25" s="22">
        <v>-6447123</v>
      </c>
      <c r="Z25" s="23">
        <v>-82.36968475255965</v>
      </c>
      <c r="AA25" s="20">
        <v>19180693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1327087</v>
      </c>
      <c r="D28" s="20"/>
      <c r="E28" s="21">
        <v>1505373</v>
      </c>
      <c r="F28" s="22">
        <v>1505373</v>
      </c>
      <c r="G28" s="22">
        <v>123344</v>
      </c>
      <c r="H28" s="22">
        <v>124247</v>
      </c>
      <c r="I28" s="22">
        <v>124247</v>
      </c>
      <c r="J28" s="22">
        <v>371838</v>
      </c>
      <c r="K28" s="22">
        <v>123527</v>
      </c>
      <c r="L28" s="22">
        <v>123700</v>
      </c>
      <c r="M28" s="22">
        <v>124247</v>
      </c>
      <c r="N28" s="22">
        <v>371474</v>
      </c>
      <c r="O28" s="22"/>
      <c r="P28" s="22"/>
      <c r="Q28" s="22"/>
      <c r="R28" s="22"/>
      <c r="S28" s="22"/>
      <c r="T28" s="22"/>
      <c r="U28" s="22"/>
      <c r="V28" s="22"/>
      <c r="W28" s="22">
        <v>743312</v>
      </c>
      <c r="X28" s="22">
        <v>752688</v>
      </c>
      <c r="Y28" s="22">
        <v>-9376</v>
      </c>
      <c r="Z28" s="23">
        <v>-1.2456688561528813</v>
      </c>
      <c r="AA28" s="20">
        <v>1505373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120202564</v>
      </c>
      <c r="D32" s="29">
        <f t="shared" ref="D32:Y32" si="0">SUM(D6:D31)</f>
        <v>0</v>
      </c>
      <c r="E32" s="30">
        <f t="shared" si="0"/>
        <v>132852432</v>
      </c>
      <c r="F32" s="31">
        <f t="shared" si="0"/>
        <v>148765107</v>
      </c>
      <c r="G32" s="31">
        <f t="shared" si="0"/>
        <v>12616622</v>
      </c>
      <c r="H32" s="31">
        <f t="shared" si="0"/>
        <v>12968401</v>
      </c>
      <c r="I32" s="31">
        <f t="shared" si="0"/>
        <v>12580950</v>
      </c>
      <c r="J32" s="31">
        <f t="shared" si="0"/>
        <v>38165973</v>
      </c>
      <c r="K32" s="31">
        <f t="shared" si="0"/>
        <v>11059869</v>
      </c>
      <c r="L32" s="31">
        <f t="shared" si="0"/>
        <v>11705400</v>
      </c>
      <c r="M32" s="31">
        <f t="shared" si="0"/>
        <v>7429299</v>
      </c>
      <c r="N32" s="31">
        <f t="shared" si="0"/>
        <v>30194568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68360541</v>
      </c>
      <c r="X32" s="31">
        <f t="shared" si="0"/>
        <v>72619276</v>
      </c>
      <c r="Y32" s="31">
        <f t="shared" si="0"/>
        <v>-4258735</v>
      </c>
      <c r="Z32" s="32">
        <f>+IF(X32&lt;&gt;0,+(Y32/X32)*100,0)</f>
        <v>-5.8644690977089891</v>
      </c>
      <c r="AA32" s="29">
        <f>SUM(AA6:AA31)</f>
        <v>148765107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10759526</v>
      </c>
      <c r="D34" s="20"/>
      <c r="E34" s="21">
        <v>8820029</v>
      </c>
      <c r="F34" s="22">
        <v>8968829</v>
      </c>
      <c r="G34" s="22">
        <v>637868</v>
      </c>
      <c r="H34" s="22">
        <v>646823</v>
      </c>
      <c r="I34" s="22">
        <v>720437</v>
      </c>
      <c r="J34" s="22">
        <v>2005128</v>
      </c>
      <c r="K34" s="22">
        <v>680328</v>
      </c>
      <c r="L34" s="22">
        <v>698091</v>
      </c>
      <c r="M34" s="22">
        <v>1073061</v>
      </c>
      <c r="N34" s="22">
        <v>2451480</v>
      </c>
      <c r="O34" s="22"/>
      <c r="P34" s="22"/>
      <c r="Q34" s="22"/>
      <c r="R34" s="22"/>
      <c r="S34" s="22"/>
      <c r="T34" s="22"/>
      <c r="U34" s="22"/>
      <c r="V34" s="22"/>
      <c r="W34" s="22">
        <v>4456608</v>
      </c>
      <c r="X34" s="22">
        <v>4519632</v>
      </c>
      <c r="Y34" s="22">
        <v>-63024</v>
      </c>
      <c r="Z34" s="23">
        <v>-1.3944498136131438</v>
      </c>
      <c r="AA34" s="20">
        <v>8968829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98123267</v>
      </c>
      <c r="D36" s="20"/>
      <c r="E36" s="21">
        <v>111668281</v>
      </c>
      <c r="F36" s="22">
        <v>111668281</v>
      </c>
      <c r="G36" s="22">
        <v>25351</v>
      </c>
      <c r="H36" s="22">
        <v>14656103</v>
      </c>
      <c r="I36" s="22">
        <v>14301369</v>
      </c>
      <c r="J36" s="22">
        <v>28982823</v>
      </c>
      <c r="K36" s="22">
        <v>8963852</v>
      </c>
      <c r="L36" s="22">
        <v>8747342</v>
      </c>
      <c r="M36" s="22">
        <v>9432199</v>
      </c>
      <c r="N36" s="22">
        <v>27143393</v>
      </c>
      <c r="O36" s="22"/>
      <c r="P36" s="22"/>
      <c r="Q36" s="22"/>
      <c r="R36" s="22"/>
      <c r="S36" s="22"/>
      <c r="T36" s="22"/>
      <c r="U36" s="22"/>
      <c r="V36" s="22"/>
      <c r="W36" s="22">
        <v>56126216</v>
      </c>
      <c r="X36" s="22">
        <v>55834146</v>
      </c>
      <c r="Y36" s="22">
        <v>292070</v>
      </c>
      <c r="Z36" s="23">
        <v>0.52310283388233425</v>
      </c>
      <c r="AA36" s="20">
        <v>111668281</v>
      </c>
    </row>
    <row r="37" spans="1:27" ht="13.5" x14ac:dyDescent="0.25">
      <c r="A37" s="19" t="s">
        <v>63</v>
      </c>
      <c r="B37" s="15" t="s">
        <v>32</v>
      </c>
      <c r="C37" s="20">
        <v>1818047</v>
      </c>
      <c r="D37" s="20"/>
      <c r="E37" s="21">
        <v>2040564</v>
      </c>
      <c r="F37" s="22">
        <v>2037564</v>
      </c>
      <c r="G37" s="22">
        <v>143766</v>
      </c>
      <c r="H37" s="22">
        <v>128495</v>
      </c>
      <c r="I37" s="22">
        <v>126047</v>
      </c>
      <c r="J37" s="22">
        <v>398308</v>
      </c>
      <c r="K37" s="22">
        <v>169149</v>
      </c>
      <c r="L37" s="22">
        <v>215539</v>
      </c>
      <c r="M37" s="22">
        <v>118285</v>
      </c>
      <c r="N37" s="22">
        <v>502973</v>
      </c>
      <c r="O37" s="22"/>
      <c r="P37" s="22"/>
      <c r="Q37" s="22"/>
      <c r="R37" s="22"/>
      <c r="S37" s="22"/>
      <c r="T37" s="22"/>
      <c r="U37" s="22"/>
      <c r="V37" s="22"/>
      <c r="W37" s="22">
        <v>901281</v>
      </c>
      <c r="X37" s="22">
        <v>1017288</v>
      </c>
      <c r="Y37" s="22">
        <v>-116007</v>
      </c>
      <c r="Z37" s="23">
        <v>-11.403555335362258</v>
      </c>
      <c r="AA37" s="20">
        <v>2037564</v>
      </c>
    </row>
    <row r="38" spans="1:27" ht="13.5" x14ac:dyDescent="0.25">
      <c r="A38" s="19" t="s">
        <v>64</v>
      </c>
      <c r="B38" s="15" t="s">
        <v>32</v>
      </c>
      <c r="C38" s="20">
        <v>678930</v>
      </c>
      <c r="D38" s="20"/>
      <c r="E38" s="21">
        <v>2163067</v>
      </c>
      <c r="F38" s="22">
        <v>2163067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2163067</v>
      </c>
    </row>
    <row r="39" spans="1:27" ht="13.5" x14ac:dyDescent="0.25">
      <c r="A39" s="19" t="s">
        <v>65</v>
      </c>
      <c r="B39" s="15" t="s">
        <v>32</v>
      </c>
      <c r="C39" s="20">
        <v>1408838</v>
      </c>
      <c r="D39" s="20"/>
      <c r="E39" s="21">
        <v>1688107</v>
      </c>
      <c r="F39" s="22">
        <v>1688107</v>
      </c>
      <c r="G39" s="22"/>
      <c r="H39" s="22"/>
      <c r="I39" s="22">
        <v>422027</v>
      </c>
      <c r="J39" s="22">
        <v>422027</v>
      </c>
      <c r="K39" s="22"/>
      <c r="L39" s="22"/>
      <c r="M39" s="22">
        <v>422027</v>
      </c>
      <c r="N39" s="22">
        <v>422027</v>
      </c>
      <c r="O39" s="22"/>
      <c r="P39" s="22"/>
      <c r="Q39" s="22"/>
      <c r="R39" s="22"/>
      <c r="S39" s="22"/>
      <c r="T39" s="22"/>
      <c r="U39" s="22"/>
      <c r="V39" s="22"/>
      <c r="W39" s="22">
        <v>844054</v>
      </c>
      <c r="X39" s="22">
        <v>844056</v>
      </c>
      <c r="Y39" s="22">
        <v>-2</v>
      </c>
      <c r="Z39" s="23"/>
      <c r="AA39" s="20">
        <v>1688107</v>
      </c>
    </row>
    <row r="40" spans="1:27" ht="13.5" x14ac:dyDescent="0.25">
      <c r="A40" s="19" t="s">
        <v>40</v>
      </c>
      <c r="B40" s="15" t="s">
        <v>32</v>
      </c>
      <c r="C40" s="20">
        <v>443576</v>
      </c>
      <c r="D40" s="20"/>
      <c r="E40" s="21">
        <v>279463</v>
      </c>
      <c r="F40" s="22">
        <v>279463</v>
      </c>
      <c r="G40" s="22">
        <v>8217</v>
      </c>
      <c r="H40" s="22"/>
      <c r="I40" s="22"/>
      <c r="J40" s="22">
        <v>8217</v>
      </c>
      <c r="K40" s="22">
        <v>157613</v>
      </c>
      <c r="L40" s="22"/>
      <c r="M40" s="22">
        <v>6255</v>
      </c>
      <c r="N40" s="22">
        <v>163868</v>
      </c>
      <c r="O40" s="22"/>
      <c r="P40" s="22"/>
      <c r="Q40" s="22"/>
      <c r="R40" s="22"/>
      <c r="S40" s="22"/>
      <c r="T40" s="22"/>
      <c r="U40" s="22"/>
      <c r="V40" s="22"/>
      <c r="W40" s="22">
        <v>172085</v>
      </c>
      <c r="X40" s="22">
        <v>139734</v>
      </c>
      <c r="Y40" s="22">
        <v>32351</v>
      </c>
      <c r="Z40" s="23">
        <v>23.151845649591365</v>
      </c>
      <c r="AA40" s="20">
        <v>279463</v>
      </c>
    </row>
    <row r="41" spans="1:27" ht="13.5" x14ac:dyDescent="0.25">
      <c r="A41" s="19" t="s">
        <v>66</v>
      </c>
      <c r="B41" s="15" t="s">
        <v>32</v>
      </c>
      <c r="C41" s="20">
        <v>1212883</v>
      </c>
      <c r="D41" s="20"/>
      <c r="E41" s="21">
        <v>994064</v>
      </c>
      <c r="F41" s="22">
        <v>1176673</v>
      </c>
      <c r="G41" s="22">
        <v>5100</v>
      </c>
      <c r="H41" s="22">
        <v>26658</v>
      </c>
      <c r="I41" s="22">
        <v>104091</v>
      </c>
      <c r="J41" s="22">
        <v>135849</v>
      </c>
      <c r="K41" s="22">
        <v>68072</v>
      </c>
      <c r="L41" s="22">
        <v>196057</v>
      </c>
      <c r="M41" s="22">
        <v>24372</v>
      </c>
      <c r="N41" s="22">
        <v>288501</v>
      </c>
      <c r="O41" s="22"/>
      <c r="P41" s="22"/>
      <c r="Q41" s="22"/>
      <c r="R41" s="22"/>
      <c r="S41" s="22"/>
      <c r="T41" s="22"/>
      <c r="U41" s="22"/>
      <c r="V41" s="22"/>
      <c r="W41" s="22">
        <v>424350</v>
      </c>
      <c r="X41" s="22">
        <v>542692</v>
      </c>
      <c r="Y41" s="22">
        <v>-118342</v>
      </c>
      <c r="Z41" s="23">
        <v>-21.806475864763069</v>
      </c>
      <c r="AA41" s="20">
        <v>1176673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>
        <v>30000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</v>
      </c>
      <c r="Y42" s="22">
        <v>-15000</v>
      </c>
      <c r="Z42" s="23">
        <v>-100</v>
      </c>
      <c r="AA42" s="20">
        <v>30000</v>
      </c>
    </row>
    <row r="43" spans="1:27" ht="13.5" x14ac:dyDescent="0.25">
      <c r="A43" s="19" t="s">
        <v>68</v>
      </c>
      <c r="B43" s="15" t="s">
        <v>32</v>
      </c>
      <c r="C43" s="20">
        <v>4095</v>
      </c>
      <c r="D43" s="20"/>
      <c r="E43" s="21">
        <v>105683</v>
      </c>
      <c r="F43" s="22">
        <v>105683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52842</v>
      </c>
      <c r="Y43" s="22">
        <v>-52842</v>
      </c>
      <c r="Z43" s="23">
        <v>-100</v>
      </c>
      <c r="AA43" s="20">
        <v>105683</v>
      </c>
    </row>
    <row r="44" spans="1:27" ht="13.5" x14ac:dyDescent="0.25">
      <c r="A44" s="19" t="s">
        <v>69</v>
      </c>
      <c r="B44" s="15" t="s">
        <v>32</v>
      </c>
      <c r="C44" s="20">
        <v>1867399</v>
      </c>
      <c r="D44" s="20"/>
      <c r="E44" s="21">
        <v>2335963</v>
      </c>
      <c r="F44" s="22">
        <v>15911215</v>
      </c>
      <c r="G44" s="22">
        <v>66037</v>
      </c>
      <c r="H44" s="22">
        <v>62929</v>
      </c>
      <c r="I44" s="22">
        <v>268765</v>
      </c>
      <c r="J44" s="22">
        <v>397731</v>
      </c>
      <c r="K44" s="22">
        <v>175735</v>
      </c>
      <c r="L44" s="22">
        <v>138609</v>
      </c>
      <c r="M44" s="22">
        <v>138114</v>
      </c>
      <c r="N44" s="22">
        <v>452458</v>
      </c>
      <c r="O44" s="22"/>
      <c r="P44" s="22"/>
      <c r="Q44" s="22"/>
      <c r="R44" s="22"/>
      <c r="S44" s="22"/>
      <c r="T44" s="22"/>
      <c r="U44" s="22"/>
      <c r="V44" s="22"/>
      <c r="W44" s="22">
        <v>850189</v>
      </c>
      <c r="X44" s="22">
        <v>6581212</v>
      </c>
      <c r="Y44" s="22">
        <v>-5731023</v>
      </c>
      <c r="Z44" s="23">
        <v>-87.08157403226032</v>
      </c>
      <c r="AA44" s="20">
        <v>15911215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116316561</v>
      </c>
      <c r="D47" s="29">
        <f t="shared" ref="D47:Y47" si="1">SUM(D34:D46)</f>
        <v>0</v>
      </c>
      <c r="E47" s="30">
        <f t="shared" si="1"/>
        <v>130095221</v>
      </c>
      <c r="F47" s="31">
        <f t="shared" si="1"/>
        <v>144028882</v>
      </c>
      <c r="G47" s="31">
        <f t="shared" si="1"/>
        <v>886339</v>
      </c>
      <c r="H47" s="31">
        <f t="shared" si="1"/>
        <v>15521008</v>
      </c>
      <c r="I47" s="31">
        <f t="shared" si="1"/>
        <v>15942736</v>
      </c>
      <c r="J47" s="31">
        <f t="shared" si="1"/>
        <v>32350083</v>
      </c>
      <c r="K47" s="31">
        <f t="shared" si="1"/>
        <v>10214749</v>
      </c>
      <c r="L47" s="31">
        <f t="shared" si="1"/>
        <v>9995638</v>
      </c>
      <c r="M47" s="31">
        <f t="shared" si="1"/>
        <v>11214313</v>
      </c>
      <c r="N47" s="31">
        <f t="shared" si="1"/>
        <v>31424700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63774783</v>
      </c>
      <c r="X47" s="31">
        <f t="shared" si="1"/>
        <v>69546602</v>
      </c>
      <c r="Y47" s="31">
        <f t="shared" si="1"/>
        <v>-5771819</v>
      </c>
      <c r="Z47" s="32">
        <f>+IF(X47&lt;&gt;0,+(Y47/X47)*100,0)</f>
        <v>-8.2992106501479395</v>
      </c>
      <c r="AA47" s="29">
        <f>SUM(AA34:AA46)</f>
        <v>144028882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3886003</v>
      </c>
      <c r="D48" s="39">
        <f t="shared" si="2"/>
        <v>0</v>
      </c>
      <c r="E48" s="40">
        <f t="shared" si="2"/>
        <v>2757211</v>
      </c>
      <c r="F48" s="41">
        <f t="shared" si="2"/>
        <v>4736225</v>
      </c>
      <c r="G48" s="41">
        <f t="shared" si="2"/>
        <v>11730283</v>
      </c>
      <c r="H48" s="41">
        <f t="shared" si="2"/>
        <v>-2552607</v>
      </c>
      <c r="I48" s="41">
        <f t="shared" si="2"/>
        <v>-3361786</v>
      </c>
      <c r="J48" s="41">
        <f t="shared" si="2"/>
        <v>5815890</v>
      </c>
      <c r="K48" s="41">
        <f t="shared" si="2"/>
        <v>845120</v>
      </c>
      <c r="L48" s="41">
        <f t="shared" si="2"/>
        <v>1709762</v>
      </c>
      <c r="M48" s="41">
        <f t="shared" si="2"/>
        <v>-3785014</v>
      </c>
      <c r="N48" s="41">
        <f t="shared" si="2"/>
        <v>-1230132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4585758</v>
      </c>
      <c r="X48" s="41">
        <f t="shared" si="2"/>
        <v>3072674</v>
      </c>
      <c r="Y48" s="41">
        <f t="shared" si="2"/>
        <v>1513084</v>
      </c>
      <c r="Z48" s="42">
        <f>+IF(X48&lt;&gt;0,+(Y48/X48)*100,0)</f>
        <v>49.243232441840561</v>
      </c>
      <c r="AA48" s="39">
        <f>+AA32-AA47</f>
        <v>4736225</v>
      </c>
    </row>
    <row r="49" spans="1:27" ht="25.5" x14ac:dyDescent="0.25">
      <c r="A49" s="43" t="s">
        <v>74</v>
      </c>
      <c r="B49" s="15" t="s">
        <v>32</v>
      </c>
      <c r="C49" s="20">
        <v>676522</v>
      </c>
      <c r="D49" s="20"/>
      <c r="E49" s="21">
        <v>6934783</v>
      </c>
      <c r="F49" s="22">
        <v>6440174</v>
      </c>
      <c r="G49" s="22"/>
      <c r="H49" s="22"/>
      <c r="I49" s="22"/>
      <c r="J49" s="22"/>
      <c r="K49" s="22"/>
      <c r="L49" s="22">
        <v>1062941</v>
      </c>
      <c r="M49" s="22">
        <v>907890</v>
      </c>
      <c r="N49" s="22">
        <v>1970831</v>
      </c>
      <c r="O49" s="22"/>
      <c r="P49" s="22"/>
      <c r="Q49" s="22"/>
      <c r="R49" s="22"/>
      <c r="S49" s="22"/>
      <c r="T49" s="22"/>
      <c r="U49" s="22"/>
      <c r="V49" s="22"/>
      <c r="W49" s="22">
        <v>1970831</v>
      </c>
      <c r="X49" s="22">
        <v>3092042</v>
      </c>
      <c r="Y49" s="22">
        <v>-1121211</v>
      </c>
      <c r="Z49" s="23">
        <v>-36.261182739432392</v>
      </c>
      <c r="AA49" s="20">
        <v>6440174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4562525</v>
      </c>
      <c r="D51" s="48">
        <f t="shared" si="3"/>
        <v>0</v>
      </c>
      <c r="E51" s="49">
        <f t="shared" si="3"/>
        <v>9691994</v>
      </c>
      <c r="F51" s="50">
        <f t="shared" si="3"/>
        <v>11176399</v>
      </c>
      <c r="G51" s="50">
        <f t="shared" si="3"/>
        <v>11730283</v>
      </c>
      <c r="H51" s="50">
        <f t="shared" si="3"/>
        <v>-2552607</v>
      </c>
      <c r="I51" s="50">
        <f t="shared" si="3"/>
        <v>-3361786</v>
      </c>
      <c r="J51" s="50">
        <f t="shared" si="3"/>
        <v>5815890</v>
      </c>
      <c r="K51" s="50">
        <f t="shared" si="3"/>
        <v>845120</v>
      </c>
      <c r="L51" s="50">
        <f t="shared" si="3"/>
        <v>2772703</v>
      </c>
      <c r="M51" s="50">
        <f t="shared" si="3"/>
        <v>-2877124</v>
      </c>
      <c r="N51" s="50">
        <f t="shared" si="3"/>
        <v>740699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6556589</v>
      </c>
      <c r="X51" s="50">
        <f t="shared" si="3"/>
        <v>6164716</v>
      </c>
      <c r="Y51" s="50">
        <f t="shared" si="3"/>
        <v>391873</v>
      </c>
      <c r="Z51" s="51">
        <f>+IF(X51&lt;&gt;0,+(Y51/X51)*100,0)</f>
        <v>6.3567080786852141</v>
      </c>
      <c r="AA51" s="48">
        <f>SUM(AA48:AA50)</f>
        <v>11176399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4562525</v>
      </c>
      <c r="D53" s="54">
        <f>+D51-D52</f>
        <v>0</v>
      </c>
      <c r="E53" s="55">
        <f t="shared" si="4"/>
        <v>9691994</v>
      </c>
      <c r="F53" s="56">
        <f t="shared" si="4"/>
        <v>11176399</v>
      </c>
      <c r="G53" s="56">
        <f t="shared" si="4"/>
        <v>11730283</v>
      </c>
      <c r="H53" s="56">
        <f t="shared" si="4"/>
        <v>-2552607</v>
      </c>
      <c r="I53" s="56">
        <f t="shared" si="4"/>
        <v>-3361786</v>
      </c>
      <c r="J53" s="56">
        <f t="shared" si="4"/>
        <v>5815890</v>
      </c>
      <c r="K53" s="56">
        <f t="shared" si="4"/>
        <v>845120</v>
      </c>
      <c r="L53" s="56">
        <f t="shared" si="4"/>
        <v>2772703</v>
      </c>
      <c r="M53" s="56">
        <f t="shared" si="4"/>
        <v>-2877124</v>
      </c>
      <c r="N53" s="56">
        <f t="shared" si="4"/>
        <v>740699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6556589</v>
      </c>
      <c r="X53" s="56">
        <f t="shared" si="4"/>
        <v>6164716</v>
      </c>
      <c r="Y53" s="56">
        <f t="shared" si="4"/>
        <v>391873</v>
      </c>
      <c r="Z53" s="57">
        <f>+IF(X53&lt;&gt;0,+(Y53/X53)*100,0)</f>
        <v>6.3567080786852141</v>
      </c>
      <c r="AA53" s="54">
        <f>+AA51-AA52</f>
        <v>11176399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4562525</v>
      </c>
      <c r="D56" s="48">
        <f>SUM(D53:D55)</f>
        <v>0</v>
      </c>
      <c r="E56" s="49">
        <f t="shared" si="5"/>
        <v>9691994</v>
      </c>
      <c r="F56" s="50">
        <f t="shared" si="5"/>
        <v>11176399</v>
      </c>
      <c r="G56" s="50">
        <f t="shared" si="5"/>
        <v>11730283</v>
      </c>
      <c r="H56" s="50">
        <f t="shared" si="5"/>
        <v>-2552607</v>
      </c>
      <c r="I56" s="50">
        <f t="shared" si="5"/>
        <v>-3361786</v>
      </c>
      <c r="J56" s="50">
        <f t="shared" si="5"/>
        <v>5815890</v>
      </c>
      <c r="K56" s="50">
        <f t="shared" si="5"/>
        <v>845120</v>
      </c>
      <c r="L56" s="50">
        <f t="shared" si="5"/>
        <v>2772703</v>
      </c>
      <c r="M56" s="50">
        <f t="shared" si="5"/>
        <v>-2877124</v>
      </c>
      <c r="N56" s="50">
        <f t="shared" si="5"/>
        <v>740699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6556589</v>
      </c>
      <c r="X56" s="50">
        <f t="shared" si="5"/>
        <v>6164716</v>
      </c>
      <c r="Y56" s="50">
        <f t="shared" si="5"/>
        <v>391873</v>
      </c>
      <c r="Z56" s="51">
        <f>+IF(X56&lt;&gt;0,+(Y56/X56)*100,0)</f>
        <v>6.3567080786852141</v>
      </c>
      <c r="AA56" s="48">
        <f>SUM(AA53:AA55)</f>
        <v>11176399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4562525</v>
      </c>
      <c r="D59" s="65">
        <f>SUM(D56:D58)</f>
        <v>0</v>
      </c>
      <c r="E59" s="66">
        <f t="shared" si="6"/>
        <v>9691994</v>
      </c>
      <c r="F59" s="67">
        <f t="shared" si="6"/>
        <v>11176399</v>
      </c>
      <c r="G59" s="67">
        <f t="shared" si="6"/>
        <v>11730283</v>
      </c>
      <c r="H59" s="67">
        <f t="shared" si="6"/>
        <v>-2552607</v>
      </c>
      <c r="I59" s="67">
        <f t="shared" si="6"/>
        <v>-3361786</v>
      </c>
      <c r="J59" s="67">
        <f t="shared" si="6"/>
        <v>5815890</v>
      </c>
      <c r="K59" s="67">
        <f t="shared" si="6"/>
        <v>845120</v>
      </c>
      <c r="L59" s="67">
        <f t="shared" si="6"/>
        <v>2772703</v>
      </c>
      <c r="M59" s="67">
        <f t="shared" si="6"/>
        <v>-2877124</v>
      </c>
      <c r="N59" s="67">
        <f t="shared" si="6"/>
        <v>740699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6556589</v>
      </c>
      <c r="X59" s="67">
        <f t="shared" si="6"/>
        <v>6164716</v>
      </c>
      <c r="Y59" s="67">
        <f t="shared" si="6"/>
        <v>391873</v>
      </c>
      <c r="Z59" s="68">
        <f>+IF(X59&lt;&gt;0,+(Y59/X59)*100,0)</f>
        <v>6.3567080786852141</v>
      </c>
      <c r="AA59" s="65">
        <f>SUM(AA56:AA58)</f>
        <v>11176399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494822</v>
      </c>
      <c r="D36" s="20"/>
      <c r="E36" s="21">
        <v>330000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494822</v>
      </c>
      <c r="D47" s="29">
        <f t="shared" ref="D47:Y47" si="1">SUM(D34:D46)</f>
        <v>0</v>
      </c>
      <c r="E47" s="30">
        <f t="shared" si="1"/>
        <v>330000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-494822</v>
      </c>
      <c r="D48" s="39">
        <f t="shared" si="2"/>
        <v>0</v>
      </c>
      <c r="E48" s="40">
        <f t="shared" si="2"/>
        <v>-330000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-494822</v>
      </c>
      <c r="D51" s="48">
        <f t="shared" si="3"/>
        <v>0</v>
      </c>
      <c r="E51" s="49">
        <f t="shared" si="3"/>
        <v>-330000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-494822</v>
      </c>
      <c r="D53" s="54">
        <f>+D51-D52</f>
        <v>0</v>
      </c>
      <c r="E53" s="55">
        <f t="shared" si="4"/>
        <v>-330000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-494822</v>
      </c>
      <c r="D56" s="48">
        <f>SUM(D53:D55)</f>
        <v>0</v>
      </c>
      <c r="E56" s="49">
        <f t="shared" si="5"/>
        <v>-330000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-494822</v>
      </c>
      <c r="D59" s="65">
        <f>SUM(D56:D58)</f>
        <v>0</v>
      </c>
      <c r="E59" s="66">
        <f t="shared" si="6"/>
        <v>-330000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73291904</v>
      </c>
      <c r="D6" s="20"/>
      <c r="E6" s="21">
        <v>89822090</v>
      </c>
      <c r="F6" s="22">
        <v>89822090</v>
      </c>
      <c r="G6" s="22"/>
      <c r="H6" s="22">
        <v>8325352</v>
      </c>
      <c r="I6" s="22">
        <v>8714458</v>
      </c>
      <c r="J6" s="22">
        <v>17039810</v>
      </c>
      <c r="K6" s="22">
        <v>6621574</v>
      </c>
      <c r="L6" s="22">
        <v>6601860</v>
      </c>
      <c r="M6" s="22">
        <v>6654236</v>
      </c>
      <c r="N6" s="22">
        <v>19877670</v>
      </c>
      <c r="O6" s="22"/>
      <c r="P6" s="22"/>
      <c r="Q6" s="22"/>
      <c r="R6" s="22"/>
      <c r="S6" s="22"/>
      <c r="T6" s="22"/>
      <c r="U6" s="22"/>
      <c r="V6" s="22"/>
      <c r="W6" s="22">
        <v>36917480</v>
      </c>
      <c r="X6" s="22">
        <v>44911026</v>
      </c>
      <c r="Y6" s="22">
        <v>-7993546</v>
      </c>
      <c r="Z6" s="23">
        <v>-17.798627000861657</v>
      </c>
      <c r="AA6" s="20">
        <v>89822090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272153</v>
      </c>
      <c r="D13" s="20"/>
      <c r="E13" s="21"/>
      <c r="F13" s="22"/>
      <c r="G13" s="22"/>
      <c r="H13" s="22">
        <v>61745</v>
      </c>
      <c r="I13" s="22">
        <v>51679</v>
      </c>
      <c r="J13" s="22">
        <v>113424</v>
      </c>
      <c r="K13" s="22">
        <v>48800</v>
      </c>
      <c r="L13" s="22">
        <v>44689</v>
      </c>
      <c r="M13" s="22">
        <v>46974</v>
      </c>
      <c r="N13" s="22">
        <v>140463</v>
      </c>
      <c r="O13" s="22"/>
      <c r="P13" s="22"/>
      <c r="Q13" s="22"/>
      <c r="R13" s="22"/>
      <c r="S13" s="22"/>
      <c r="T13" s="22"/>
      <c r="U13" s="22"/>
      <c r="V13" s="22"/>
      <c r="W13" s="22">
        <v>253887</v>
      </c>
      <c r="X13" s="22"/>
      <c r="Y13" s="22">
        <v>253887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5177240</v>
      </c>
      <c r="F25" s="22">
        <v>5177240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2588616</v>
      </c>
      <c r="Y25" s="22">
        <v>-2588616</v>
      </c>
      <c r="Z25" s="23">
        <v>-100</v>
      </c>
      <c r="AA25" s="20">
        <v>5177240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73564057</v>
      </c>
      <c r="D32" s="29">
        <f t="shared" ref="D32:Y32" si="0">SUM(D6:D31)</f>
        <v>0</v>
      </c>
      <c r="E32" s="30">
        <f t="shared" si="0"/>
        <v>94999330</v>
      </c>
      <c r="F32" s="31">
        <f t="shared" si="0"/>
        <v>94999330</v>
      </c>
      <c r="G32" s="31">
        <f t="shared" si="0"/>
        <v>0</v>
      </c>
      <c r="H32" s="31">
        <f t="shared" si="0"/>
        <v>8387097</v>
      </c>
      <c r="I32" s="31">
        <f t="shared" si="0"/>
        <v>8766137</v>
      </c>
      <c r="J32" s="31">
        <f t="shared" si="0"/>
        <v>17153234</v>
      </c>
      <c r="K32" s="31">
        <f t="shared" si="0"/>
        <v>6670374</v>
      </c>
      <c r="L32" s="31">
        <f t="shared" si="0"/>
        <v>6646549</v>
      </c>
      <c r="M32" s="31">
        <f t="shared" si="0"/>
        <v>6701210</v>
      </c>
      <c r="N32" s="31">
        <f t="shared" si="0"/>
        <v>20018133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37171367</v>
      </c>
      <c r="X32" s="31">
        <f t="shared" si="0"/>
        <v>47499642</v>
      </c>
      <c r="Y32" s="31">
        <f t="shared" si="0"/>
        <v>-10328275</v>
      </c>
      <c r="Z32" s="32">
        <f>+IF(X32&lt;&gt;0,+(Y32/X32)*100,0)</f>
        <v>-21.743900722451762</v>
      </c>
      <c r="AA32" s="29">
        <f>SUM(AA6:AA31)</f>
        <v>94999330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3810235</v>
      </c>
      <c r="D34" s="20"/>
      <c r="E34" s="21">
        <v>3708905</v>
      </c>
      <c r="F34" s="22">
        <v>3708905</v>
      </c>
      <c r="G34" s="22"/>
      <c r="H34" s="22">
        <v>330700</v>
      </c>
      <c r="I34" s="22">
        <v>415257</v>
      </c>
      <c r="J34" s="22">
        <v>745957</v>
      </c>
      <c r="K34" s="22">
        <v>384935</v>
      </c>
      <c r="L34" s="22">
        <v>351204</v>
      </c>
      <c r="M34" s="22">
        <v>597961</v>
      </c>
      <c r="N34" s="22">
        <v>1334100</v>
      </c>
      <c r="O34" s="22"/>
      <c r="P34" s="22"/>
      <c r="Q34" s="22"/>
      <c r="R34" s="22"/>
      <c r="S34" s="22"/>
      <c r="T34" s="22"/>
      <c r="U34" s="22"/>
      <c r="V34" s="22"/>
      <c r="W34" s="22">
        <v>2080057</v>
      </c>
      <c r="X34" s="22">
        <v>1854426</v>
      </c>
      <c r="Y34" s="22">
        <v>225631</v>
      </c>
      <c r="Z34" s="23">
        <v>12.167161159302124</v>
      </c>
      <c r="AA34" s="20">
        <v>3708905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60101142</v>
      </c>
      <c r="D36" s="20"/>
      <c r="E36" s="21">
        <v>60528773</v>
      </c>
      <c r="F36" s="22">
        <v>60528773</v>
      </c>
      <c r="G36" s="22"/>
      <c r="H36" s="22">
        <v>15183511</v>
      </c>
      <c r="I36" s="22">
        <v>515340</v>
      </c>
      <c r="J36" s="22">
        <v>15698851</v>
      </c>
      <c r="K36" s="22">
        <v>4465559</v>
      </c>
      <c r="L36" s="22">
        <v>6152528</v>
      </c>
      <c r="M36" s="22">
        <v>4145965</v>
      </c>
      <c r="N36" s="22">
        <v>14764052</v>
      </c>
      <c r="O36" s="22"/>
      <c r="P36" s="22"/>
      <c r="Q36" s="22"/>
      <c r="R36" s="22"/>
      <c r="S36" s="22"/>
      <c r="T36" s="22"/>
      <c r="U36" s="22"/>
      <c r="V36" s="22"/>
      <c r="W36" s="22">
        <v>30462903</v>
      </c>
      <c r="X36" s="22">
        <v>30264384</v>
      </c>
      <c r="Y36" s="22">
        <v>198519</v>
      </c>
      <c r="Z36" s="23">
        <v>0.65594925044567243</v>
      </c>
      <c r="AA36" s="20">
        <v>60528773</v>
      </c>
    </row>
    <row r="37" spans="1:27" ht="13.5" x14ac:dyDescent="0.25">
      <c r="A37" s="19" t="s">
        <v>63</v>
      </c>
      <c r="B37" s="15" t="s">
        <v>32</v>
      </c>
      <c r="C37" s="20">
        <v>539328</v>
      </c>
      <c r="D37" s="20"/>
      <c r="E37" s="21">
        <v>1000000</v>
      </c>
      <c r="F37" s="22">
        <v>1000000</v>
      </c>
      <c r="G37" s="22"/>
      <c r="H37" s="22">
        <v>5024</v>
      </c>
      <c r="I37" s="22"/>
      <c r="J37" s="22">
        <v>5024</v>
      </c>
      <c r="K37" s="22">
        <v>44217</v>
      </c>
      <c r="L37" s="22"/>
      <c r="M37" s="22">
        <v>129867</v>
      </c>
      <c r="N37" s="22">
        <v>174084</v>
      </c>
      <c r="O37" s="22"/>
      <c r="P37" s="22"/>
      <c r="Q37" s="22"/>
      <c r="R37" s="22"/>
      <c r="S37" s="22"/>
      <c r="T37" s="22"/>
      <c r="U37" s="22"/>
      <c r="V37" s="22"/>
      <c r="W37" s="22">
        <v>179108</v>
      </c>
      <c r="X37" s="22">
        <v>499998</v>
      </c>
      <c r="Y37" s="22">
        <v>-320890</v>
      </c>
      <c r="Z37" s="23">
        <v>-64.178256713026855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532084</v>
      </c>
      <c r="F38" s="22">
        <v>532084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266040</v>
      </c>
      <c r="Y38" s="22">
        <v>-266040</v>
      </c>
      <c r="Z38" s="23">
        <v>-100</v>
      </c>
      <c r="AA38" s="20">
        <v>532084</v>
      </c>
    </row>
    <row r="39" spans="1:27" ht="13.5" x14ac:dyDescent="0.25">
      <c r="A39" s="19" t="s">
        <v>65</v>
      </c>
      <c r="B39" s="15" t="s">
        <v>32</v>
      </c>
      <c r="C39" s="20">
        <v>2128063</v>
      </c>
      <c r="D39" s="20"/>
      <c r="E39" s="21">
        <v>2160130</v>
      </c>
      <c r="F39" s="22">
        <v>2160130</v>
      </c>
      <c r="G39" s="22"/>
      <c r="H39" s="22">
        <v>180011</v>
      </c>
      <c r="I39" s="22">
        <v>180011</v>
      </c>
      <c r="J39" s="22">
        <v>360022</v>
      </c>
      <c r="K39" s="22">
        <v>180011</v>
      </c>
      <c r="L39" s="22">
        <v>180011</v>
      </c>
      <c r="M39" s="22"/>
      <c r="N39" s="22">
        <v>360022</v>
      </c>
      <c r="O39" s="22"/>
      <c r="P39" s="22"/>
      <c r="Q39" s="22"/>
      <c r="R39" s="22"/>
      <c r="S39" s="22"/>
      <c r="T39" s="22"/>
      <c r="U39" s="22"/>
      <c r="V39" s="22"/>
      <c r="W39" s="22">
        <v>720044</v>
      </c>
      <c r="X39" s="22">
        <v>1080060</v>
      </c>
      <c r="Y39" s="22">
        <v>-360016</v>
      </c>
      <c r="Z39" s="23">
        <v>-33.332962983537954</v>
      </c>
      <c r="AA39" s="20">
        <v>2160130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300000</v>
      </c>
      <c r="F40" s="22">
        <v>300000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150000</v>
      </c>
      <c r="Y40" s="22">
        <v>-150000</v>
      </c>
      <c r="Z40" s="23">
        <v>-100</v>
      </c>
      <c r="AA40" s="20">
        <v>300000</v>
      </c>
    </row>
    <row r="41" spans="1:27" ht="13.5" x14ac:dyDescent="0.25">
      <c r="A41" s="19" t="s">
        <v>66</v>
      </c>
      <c r="B41" s="15" t="s">
        <v>32</v>
      </c>
      <c r="C41" s="20">
        <v>171036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>
        <v>18935</v>
      </c>
      <c r="N41" s="22">
        <v>18935</v>
      </c>
      <c r="O41" s="22"/>
      <c r="P41" s="22"/>
      <c r="Q41" s="22"/>
      <c r="R41" s="22"/>
      <c r="S41" s="22"/>
      <c r="T41" s="22"/>
      <c r="U41" s="22"/>
      <c r="V41" s="22"/>
      <c r="W41" s="22">
        <v>18935</v>
      </c>
      <c r="X41" s="22">
        <v>499992</v>
      </c>
      <c r="Y41" s="22">
        <v>-481057</v>
      </c>
      <c r="Z41" s="23">
        <v>-96.212939407030518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117010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1463718</v>
      </c>
      <c r="D44" s="20"/>
      <c r="E44" s="21">
        <v>1907300</v>
      </c>
      <c r="F44" s="22">
        <v>1907300</v>
      </c>
      <c r="G44" s="22"/>
      <c r="H44" s="22">
        <v>152829</v>
      </c>
      <c r="I44" s="22">
        <v>50915</v>
      </c>
      <c r="J44" s="22">
        <v>203744</v>
      </c>
      <c r="K44" s="22">
        <v>73567</v>
      </c>
      <c r="L44" s="22">
        <v>62428</v>
      </c>
      <c r="M44" s="22">
        <v>174889</v>
      </c>
      <c r="N44" s="22">
        <v>310884</v>
      </c>
      <c r="O44" s="22"/>
      <c r="P44" s="22"/>
      <c r="Q44" s="22"/>
      <c r="R44" s="22"/>
      <c r="S44" s="22"/>
      <c r="T44" s="22"/>
      <c r="U44" s="22"/>
      <c r="V44" s="22"/>
      <c r="W44" s="22">
        <v>514628</v>
      </c>
      <c r="X44" s="22">
        <v>953628</v>
      </c>
      <c r="Y44" s="22">
        <v>-439000</v>
      </c>
      <c r="Z44" s="23">
        <v>-46.034722134836649</v>
      </c>
      <c r="AA44" s="20">
        <v>1907300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68330532</v>
      </c>
      <c r="D47" s="29">
        <f t="shared" ref="D47:Y47" si="1">SUM(D34:D46)</f>
        <v>0</v>
      </c>
      <c r="E47" s="30">
        <f t="shared" si="1"/>
        <v>71137192</v>
      </c>
      <c r="F47" s="31">
        <f t="shared" si="1"/>
        <v>71137192</v>
      </c>
      <c r="G47" s="31">
        <f t="shared" si="1"/>
        <v>0</v>
      </c>
      <c r="H47" s="31">
        <f t="shared" si="1"/>
        <v>15852075</v>
      </c>
      <c r="I47" s="31">
        <f t="shared" si="1"/>
        <v>1161523</v>
      </c>
      <c r="J47" s="31">
        <f t="shared" si="1"/>
        <v>17013598</v>
      </c>
      <c r="K47" s="31">
        <f t="shared" si="1"/>
        <v>5148289</v>
      </c>
      <c r="L47" s="31">
        <f t="shared" si="1"/>
        <v>6746171</v>
      </c>
      <c r="M47" s="31">
        <f t="shared" si="1"/>
        <v>5067617</v>
      </c>
      <c r="N47" s="31">
        <f t="shared" si="1"/>
        <v>16962077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33975675</v>
      </c>
      <c r="X47" s="31">
        <f t="shared" si="1"/>
        <v>35568528</v>
      </c>
      <c r="Y47" s="31">
        <f t="shared" si="1"/>
        <v>-1592853</v>
      </c>
      <c r="Z47" s="32">
        <f>+IF(X47&lt;&gt;0,+(Y47/X47)*100,0)</f>
        <v>-4.4782651674536549</v>
      </c>
      <c r="AA47" s="29">
        <f>SUM(AA34:AA46)</f>
        <v>71137192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5233525</v>
      </c>
      <c r="D48" s="39">
        <f t="shared" si="2"/>
        <v>0</v>
      </c>
      <c r="E48" s="40">
        <f t="shared" si="2"/>
        <v>23862138</v>
      </c>
      <c r="F48" s="41">
        <f t="shared" si="2"/>
        <v>23862138</v>
      </c>
      <c r="G48" s="41">
        <f t="shared" si="2"/>
        <v>0</v>
      </c>
      <c r="H48" s="41">
        <f t="shared" si="2"/>
        <v>-7464978</v>
      </c>
      <c r="I48" s="41">
        <f t="shared" si="2"/>
        <v>7604614</v>
      </c>
      <c r="J48" s="41">
        <f t="shared" si="2"/>
        <v>139636</v>
      </c>
      <c r="K48" s="41">
        <f t="shared" si="2"/>
        <v>1522085</v>
      </c>
      <c r="L48" s="41">
        <f t="shared" si="2"/>
        <v>-99622</v>
      </c>
      <c r="M48" s="41">
        <f t="shared" si="2"/>
        <v>1633593</v>
      </c>
      <c r="N48" s="41">
        <f t="shared" si="2"/>
        <v>3056056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3195692</v>
      </c>
      <c r="X48" s="41">
        <f t="shared" si="2"/>
        <v>11931114</v>
      </c>
      <c r="Y48" s="41">
        <f t="shared" si="2"/>
        <v>-8735422</v>
      </c>
      <c r="Z48" s="42">
        <f>+IF(X48&lt;&gt;0,+(Y48/X48)*100,0)</f>
        <v>-73.215476777776161</v>
      </c>
      <c r="AA48" s="39">
        <f>+AA32-AA47</f>
        <v>23862138</v>
      </c>
    </row>
    <row r="49" spans="1:27" ht="25.5" x14ac:dyDescent="0.25">
      <c r="A49" s="43" t="s">
        <v>74</v>
      </c>
      <c r="B49" s="15" t="s">
        <v>32</v>
      </c>
      <c r="C49" s="20">
        <v>70935</v>
      </c>
      <c r="D49" s="20"/>
      <c r="E49" s="21">
        <v>626000</v>
      </c>
      <c r="F49" s="22">
        <v>626000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312996</v>
      </c>
      <c r="Y49" s="22">
        <v>-312996</v>
      </c>
      <c r="Z49" s="23">
        <v>-100</v>
      </c>
      <c r="AA49" s="20">
        <v>626000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5304460</v>
      </c>
      <c r="D51" s="48">
        <f t="shared" si="3"/>
        <v>0</v>
      </c>
      <c r="E51" s="49">
        <f t="shared" si="3"/>
        <v>24488138</v>
      </c>
      <c r="F51" s="50">
        <f t="shared" si="3"/>
        <v>24488138</v>
      </c>
      <c r="G51" s="50">
        <f t="shared" si="3"/>
        <v>0</v>
      </c>
      <c r="H51" s="50">
        <f t="shared" si="3"/>
        <v>-7464978</v>
      </c>
      <c r="I51" s="50">
        <f t="shared" si="3"/>
        <v>7604614</v>
      </c>
      <c r="J51" s="50">
        <f t="shared" si="3"/>
        <v>139636</v>
      </c>
      <c r="K51" s="50">
        <f t="shared" si="3"/>
        <v>1522085</v>
      </c>
      <c r="L51" s="50">
        <f t="shared" si="3"/>
        <v>-99622</v>
      </c>
      <c r="M51" s="50">
        <f t="shared" si="3"/>
        <v>1633593</v>
      </c>
      <c r="N51" s="50">
        <f t="shared" si="3"/>
        <v>3056056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3195692</v>
      </c>
      <c r="X51" s="50">
        <f t="shared" si="3"/>
        <v>12244110</v>
      </c>
      <c r="Y51" s="50">
        <f t="shared" si="3"/>
        <v>-9048418</v>
      </c>
      <c r="Z51" s="51">
        <f>+IF(X51&lt;&gt;0,+(Y51/X51)*100,0)</f>
        <v>-73.900169142550993</v>
      </c>
      <c r="AA51" s="48">
        <f>SUM(AA48:AA50)</f>
        <v>24488138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5304460</v>
      </c>
      <c r="D53" s="54">
        <f>+D51-D52</f>
        <v>0</v>
      </c>
      <c r="E53" s="55">
        <f t="shared" si="4"/>
        <v>24488138</v>
      </c>
      <c r="F53" s="56">
        <f t="shared" si="4"/>
        <v>24488138</v>
      </c>
      <c r="G53" s="56">
        <f t="shared" si="4"/>
        <v>0</v>
      </c>
      <c r="H53" s="56">
        <f t="shared" si="4"/>
        <v>-7464978</v>
      </c>
      <c r="I53" s="56">
        <f t="shared" si="4"/>
        <v>7604614</v>
      </c>
      <c r="J53" s="56">
        <f t="shared" si="4"/>
        <v>139636</v>
      </c>
      <c r="K53" s="56">
        <f t="shared" si="4"/>
        <v>1522085</v>
      </c>
      <c r="L53" s="56">
        <f t="shared" si="4"/>
        <v>-99622</v>
      </c>
      <c r="M53" s="56">
        <f t="shared" si="4"/>
        <v>1633593</v>
      </c>
      <c r="N53" s="56">
        <f t="shared" si="4"/>
        <v>3056056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3195692</v>
      </c>
      <c r="X53" s="56">
        <f t="shared" si="4"/>
        <v>12244110</v>
      </c>
      <c r="Y53" s="56">
        <f t="shared" si="4"/>
        <v>-9048418</v>
      </c>
      <c r="Z53" s="57">
        <f>+IF(X53&lt;&gt;0,+(Y53/X53)*100,0)</f>
        <v>-73.900169142550993</v>
      </c>
      <c r="AA53" s="54">
        <f>+AA51-AA52</f>
        <v>24488138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5304460</v>
      </c>
      <c r="D56" s="48">
        <f>SUM(D53:D55)</f>
        <v>0</v>
      </c>
      <c r="E56" s="49">
        <f t="shared" si="5"/>
        <v>24488138</v>
      </c>
      <c r="F56" s="50">
        <f t="shared" si="5"/>
        <v>24488138</v>
      </c>
      <c r="G56" s="50">
        <f t="shared" si="5"/>
        <v>0</v>
      </c>
      <c r="H56" s="50">
        <f t="shared" si="5"/>
        <v>-7464978</v>
      </c>
      <c r="I56" s="50">
        <f t="shared" si="5"/>
        <v>7604614</v>
      </c>
      <c r="J56" s="50">
        <f t="shared" si="5"/>
        <v>139636</v>
      </c>
      <c r="K56" s="50">
        <f t="shared" si="5"/>
        <v>1522085</v>
      </c>
      <c r="L56" s="50">
        <f t="shared" si="5"/>
        <v>-99622</v>
      </c>
      <c r="M56" s="50">
        <f t="shared" si="5"/>
        <v>1633593</v>
      </c>
      <c r="N56" s="50">
        <f t="shared" si="5"/>
        <v>3056056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3195692</v>
      </c>
      <c r="X56" s="50">
        <f t="shared" si="5"/>
        <v>12244110</v>
      </c>
      <c r="Y56" s="50">
        <f t="shared" si="5"/>
        <v>-9048418</v>
      </c>
      <c r="Z56" s="51">
        <f>+IF(X56&lt;&gt;0,+(Y56/X56)*100,0)</f>
        <v>-73.900169142550993</v>
      </c>
      <c r="AA56" s="48">
        <f>SUM(AA53:AA55)</f>
        <v>24488138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5304460</v>
      </c>
      <c r="D59" s="65">
        <f>SUM(D56:D58)</f>
        <v>0</v>
      </c>
      <c r="E59" s="66">
        <f t="shared" si="6"/>
        <v>24488138</v>
      </c>
      <c r="F59" s="67">
        <f t="shared" si="6"/>
        <v>24488138</v>
      </c>
      <c r="G59" s="67">
        <f t="shared" si="6"/>
        <v>0</v>
      </c>
      <c r="H59" s="67">
        <f t="shared" si="6"/>
        <v>-7464978</v>
      </c>
      <c r="I59" s="67">
        <f t="shared" si="6"/>
        <v>7604614</v>
      </c>
      <c r="J59" s="67">
        <f t="shared" si="6"/>
        <v>139636</v>
      </c>
      <c r="K59" s="67">
        <f t="shared" si="6"/>
        <v>1522085</v>
      </c>
      <c r="L59" s="67">
        <f t="shared" si="6"/>
        <v>-99622</v>
      </c>
      <c r="M59" s="67">
        <f t="shared" si="6"/>
        <v>1633593</v>
      </c>
      <c r="N59" s="67">
        <f t="shared" si="6"/>
        <v>3056056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3195692</v>
      </c>
      <c r="X59" s="67">
        <f t="shared" si="6"/>
        <v>12244110</v>
      </c>
      <c r="Y59" s="67">
        <f t="shared" si="6"/>
        <v>-9048418</v>
      </c>
      <c r="Z59" s="68">
        <f>+IF(X59&lt;&gt;0,+(Y59/X59)*100,0)</f>
        <v>-73.900169142550993</v>
      </c>
      <c r="AA59" s="65">
        <f>SUM(AA56:AA58)</f>
        <v>24488138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204276607</v>
      </c>
      <c r="D6" s="20"/>
      <c r="E6" s="21">
        <v>228264604</v>
      </c>
      <c r="F6" s="22">
        <v>228264604</v>
      </c>
      <c r="G6" s="22">
        <v>17514600</v>
      </c>
      <c r="H6" s="22">
        <v>15513622</v>
      </c>
      <c r="I6" s="22">
        <v>19606917</v>
      </c>
      <c r="J6" s="22">
        <v>52635139</v>
      </c>
      <c r="K6" s="22">
        <v>18021008</v>
      </c>
      <c r="L6" s="22">
        <v>16779357</v>
      </c>
      <c r="M6" s="22">
        <v>19089241</v>
      </c>
      <c r="N6" s="22">
        <v>53889606</v>
      </c>
      <c r="O6" s="22"/>
      <c r="P6" s="22"/>
      <c r="Q6" s="22"/>
      <c r="R6" s="22"/>
      <c r="S6" s="22"/>
      <c r="T6" s="22"/>
      <c r="U6" s="22"/>
      <c r="V6" s="22"/>
      <c r="W6" s="22">
        <v>106524745</v>
      </c>
      <c r="X6" s="22">
        <v>99091286</v>
      </c>
      <c r="Y6" s="22">
        <v>7433459</v>
      </c>
      <c r="Z6" s="23">
        <v>7.5016273378468421</v>
      </c>
      <c r="AA6" s="20">
        <v>228264604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399884</v>
      </c>
      <c r="D13" s="20"/>
      <c r="E13" s="21">
        <v>419329</v>
      </c>
      <c r="F13" s="22">
        <v>419329</v>
      </c>
      <c r="G13" s="22">
        <v>33642</v>
      </c>
      <c r="H13" s="22">
        <v>34211</v>
      </c>
      <c r="I13" s="22">
        <v>39111</v>
      </c>
      <c r="J13" s="22">
        <v>106964</v>
      </c>
      <c r="K13" s="22">
        <v>45007</v>
      </c>
      <c r="L13" s="22">
        <v>41383</v>
      </c>
      <c r="M13" s="22">
        <v>37351</v>
      </c>
      <c r="N13" s="22">
        <v>123741</v>
      </c>
      <c r="O13" s="22"/>
      <c r="P13" s="22"/>
      <c r="Q13" s="22"/>
      <c r="R13" s="22"/>
      <c r="S13" s="22"/>
      <c r="T13" s="22"/>
      <c r="U13" s="22"/>
      <c r="V13" s="22"/>
      <c r="W13" s="22">
        <v>230705</v>
      </c>
      <c r="X13" s="22">
        <v>216085</v>
      </c>
      <c r="Y13" s="22">
        <v>14620</v>
      </c>
      <c r="Z13" s="23">
        <v>6.7658560288775247</v>
      </c>
      <c r="AA13" s="20">
        <v>419329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2957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8645</v>
      </c>
      <c r="D23" s="20"/>
      <c r="E23" s="21">
        <v>15062</v>
      </c>
      <c r="F23" s="22">
        <v>15062</v>
      </c>
      <c r="G23" s="22">
        <v>522</v>
      </c>
      <c r="H23" s="22"/>
      <c r="I23" s="22"/>
      <c r="J23" s="22">
        <v>522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522</v>
      </c>
      <c r="X23" s="22">
        <v>5117</v>
      </c>
      <c r="Y23" s="22">
        <v>-4595</v>
      </c>
      <c r="Z23" s="23">
        <v>-89.798710181747126</v>
      </c>
      <c r="AA23" s="20">
        <v>15062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5067443</v>
      </c>
      <c r="D25" s="20"/>
      <c r="E25" s="21">
        <v>5235324</v>
      </c>
      <c r="F25" s="22">
        <v>5235324</v>
      </c>
      <c r="G25" s="22"/>
      <c r="H25" s="22"/>
      <c r="I25" s="22"/>
      <c r="J25" s="22"/>
      <c r="K25" s="22"/>
      <c r="L25" s="22"/>
      <c r="M25" s="22">
        <v>3179939</v>
      </c>
      <c r="N25" s="22">
        <v>3179939</v>
      </c>
      <c r="O25" s="22"/>
      <c r="P25" s="22"/>
      <c r="Q25" s="22"/>
      <c r="R25" s="22"/>
      <c r="S25" s="22"/>
      <c r="T25" s="22"/>
      <c r="U25" s="22"/>
      <c r="V25" s="22"/>
      <c r="W25" s="22">
        <v>3179939</v>
      </c>
      <c r="X25" s="22">
        <v>3490216</v>
      </c>
      <c r="Y25" s="22">
        <v>-310277</v>
      </c>
      <c r="Z25" s="23">
        <v>-8.8899082463664136</v>
      </c>
      <c r="AA25" s="20">
        <v>5235324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5671621</v>
      </c>
      <c r="D28" s="20"/>
      <c r="E28" s="21">
        <v>6348626</v>
      </c>
      <c r="F28" s="22">
        <v>6348626</v>
      </c>
      <c r="G28" s="22">
        <v>926394</v>
      </c>
      <c r="H28" s="22">
        <v>473494</v>
      </c>
      <c r="I28" s="22">
        <v>447427</v>
      </c>
      <c r="J28" s="22">
        <v>1847315</v>
      </c>
      <c r="K28" s="22">
        <v>443128</v>
      </c>
      <c r="L28" s="22">
        <v>441480</v>
      </c>
      <c r="M28" s="22">
        <v>434709</v>
      </c>
      <c r="N28" s="22">
        <v>1319317</v>
      </c>
      <c r="O28" s="22"/>
      <c r="P28" s="22"/>
      <c r="Q28" s="22"/>
      <c r="R28" s="22"/>
      <c r="S28" s="22"/>
      <c r="T28" s="22"/>
      <c r="U28" s="22"/>
      <c r="V28" s="22"/>
      <c r="W28" s="22">
        <v>3166632</v>
      </c>
      <c r="X28" s="22">
        <v>5955123</v>
      </c>
      <c r="Y28" s="22">
        <v>-2788491</v>
      </c>
      <c r="Z28" s="23">
        <v>-46.825078172188888</v>
      </c>
      <c r="AA28" s="20">
        <v>6348626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215427157</v>
      </c>
      <c r="D32" s="29">
        <f t="shared" ref="D32:Y32" si="0">SUM(D6:D31)</f>
        <v>0</v>
      </c>
      <c r="E32" s="30">
        <f t="shared" si="0"/>
        <v>240282945</v>
      </c>
      <c r="F32" s="31">
        <f t="shared" si="0"/>
        <v>240282945</v>
      </c>
      <c r="G32" s="31">
        <f t="shared" si="0"/>
        <v>18475158</v>
      </c>
      <c r="H32" s="31">
        <f t="shared" si="0"/>
        <v>16021327</v>
      </c>
      <c r="I32" s="31">
        <f t="shared" si="0"/>
        <v>20093455</v>
      </c>
      <c r="J32" s="31">
        <f t="shared" si="0"/>
        <v>54589940</v>
      </c>
      <c r="K32" s="31">
        <f t="shared" si="0"/>
        <v>18509143</v>
      </c>
      <c r="L32" s="31">
        <f t="shared" si="0"/>
        <v>17262220</v>
      </c>
      <c r="M32" s="31">
        <f t="shared" si="0"/>
        <v>22741240</v>
      </c>
      <c r="N32" s="31">
        <f t="shared" si="0"/>
        <v>58512603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113102543</v>
      </c>
      <c r="X32" s="31">
        <f t="shared" si="0"/>
        <v>108757827</v>
      </c>
      <c r="Y32" s="31">
        <f t="shared" si="0"/>
        <v>4344716</v>
      </c>
      <c r="Z32" s="32">
        <f>+IF(X32&lt;&gt;0,+(Y32/X32)*100,0)</f>
        <v>3.9948536301667739</v>
      </c>
      <c r="AA32" s="29">
        <f>SUM(AA6:AA31)</f>
        <v>240282945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16430353</v>
      </c>
      <c r="D34" s="20"/>
      <c r="E34" s="21">
        <v>17322640</v>
      </c>
      <c r="F34" s="22">
        <v>17322640</v>
      </c>
      <c r="G34" s="22">
        <v>1320835</v>
      </c>
      <c r="H34" s="22">
        <v>1290966</v>
      </c>
      <c r="I34" s="22">
        <v>9096</v>
      </c>
      <c r="J34" s="22">
        <v>2620897</v>
      </c>
      <c r="K34" s="22">
        <v>2644234</v>
      </c>
      <c r="L34" s="22">
        <v>2012433</v>
      </c>
      <c r="M34" s="22">
        <v>1617360</v>
      </c>
      <c r="N34" s="22">
        <v>6274027</v>
      </c>
      <c r="O34" s="22"/>
      <c r="P34" s="22"/>
      <c r="Q34" s="22"/>
      <c r="R34" s="22"/>
      <c r="S34" s="22"/>
      <c r="T34" s="22"/>
      <c r="U34" s="22"/>
      <c r="V34" s="22"/>
      <c r="W34" s="22">
        <v>8894924</v>
      </c>
      <c r="X34" s="22">
        <v>8532499</v>
      </c>
      <c r="Y34" s="22">
        <v>362425</v>
      </c>
      <c r="Z34" s="23">
        <v>4.2475832695673326</v>
      </c>
      <c r="AA34" s="20">
        <v>17322640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157153258</v>
      </c>
      <c r="D36" s="20"/>
      <c r="E36" s="21">
        <v>192614876</v>
      </c>
      <c r="F36" s="22">
        <v>192614876</v>
      </c>
      <c r="G36" s="22">
        <v>18989577</v>
      </c>
      <c r="H36" s="22">
        <v>19330738</v>
      </c>
      <c r="I36" s="22">
        <v>14624268</v>
      </c>
      <c r="J36" s="22">
        <v>52944583</v>
      </c>
      <c r="K36" s="22">
        <v>11339422</v>
      </c>
      <c r="L36" s="22">
        <v>11233838</v>
      </c>
      <c r="M36" s="22">
        <v>10648869</v>
      </c>
      <c r="N36" s="22">
        <v>33222129</v>
      </c>
      <c r="O36" s="22"/>
      <c r="P36" s="22"/>
      <c r="Q36" s="22"/>
      <c r="R36" s="22"/>
      <c r="S36" s="22"/>
      <c r="T36" s="22"/>
      <c r="U36" s="22"/>
      <c r="V36" s="22"/>
      <c r="W36" s="22">
        <v>86166712</v>
      </c>
      <c r="X36" s="22">
        <v>81309237</v>
      </c>
      <c r="Y36" s="22">
        <v>4857475</v>
      </c>
      <c r="Z36" s="23">
        <v>5.97407524559602</v>
      </c>
      <c r="AA36" s="20">
        <v>192614876</v>
      </c>
    </row>
    <row r="37" spans="1:27" ht="13.5" x14ac:dyDescent="0.25">
      <c r="A37" s="19" t="s">
        <v>63</v>
      </c>
      <c r="B37" s="15" t="s">
        <v>32</v>
      </c>
      <c r="C37" s="20">
        <v>4457676</v>
      </c>
      <c r="D37" s="20"/>
      <c r="E37" s="21">
        <v>5255698</v>
      </c>
      <c r="F37" s="22">
        <v>5255698</v>
      </c>
      <c r="G37" s="22">
        <v>191597</v>
      </c>
      <c r="H37" s="22">
        <v>192400</v>
      </c>
      <c r="I37" s="22">
        <v>237731</v>
      </c>
      <c r="J37" s="22">
        <v>621728</v>
      </c>
      <c r="K37" s="22">
        <v>617146</v>
      </c>
      <c r="L37" s="22">
        <v>359513</v>
      </c>
      <c r="M37" s="22">
        <v>157808</v>
      </c>
      <c r="N37" s="22">
        <v>1134467</v>
      </c>
      <c r="O37" s="22"/>
      <c r="P37" s="22"/>
      <c r="Q37" s="22"/>
      <c r="R37" s="22"/>
      <c r="S37" s="22"/>
      <c r="T37" s="22"/>
      <c r="U37" s="22"/>
      <c r="V37" s="22"/>
      <c r="W37" s="22">
        <v>1756195</v>
      </c>
      <c r="X37" s="22">
        <v>2467298</v>
      </c>
      <c r="Y37" s="22">
        <v>-711103</v>
      </c>
      <c r="Z37" s="23">
        <v>-28.821123350320875</v>
      </c>
      <c r="AA37" s="20">
        <v>5255698</v>
      </c>
    </row>
    <row r="38" spans="1:27" ht="13.5" x14ac:dyDescent="0.25">
      <c r="A38" s="19" t="s">
        <v>64</v>
      </c>
      <c r="B38" s="15" t="s">
        <v>32</v>
      </c>
      <c r="C38" s="20">
        <v>1244660</v>
      </c>
      <c r="D38" s="20"/>
      <c r="E38" s="21">
        <v>68043</v>
      </c>
      <c r="F38" s="22">
        <v>68043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34026</v>
      </c>
      <c r="Y38" s="22">
        <v>-34026</v>
      </c>
      <c r="Z38" s="23">
        <v>-100</v>
      </c>
      <c r="AA38" s="20">
        <v>68043</v>
      </c>
    </row>
    <row r="39" spans="1:27" ht="13.5" x14ac:dyDescent="0.25">
      <c r="A39" s="19" t="s">
        <v>65</v>
      </c>
      <c r="B39" s="15" t="s">
        <v>32</v>
      </c>
      <c r="C39" s="20">
        <v>5550054</v>
      </c>
      <c r="D39" s="20"/>
      <c r="E39" s="21">
        <v>6227335</v>
      </c>
      <c r="F39" s="22">
        <v>6227335</v>
      </c>
      <c r="G39" s="22"/>
      <c r="H39" s="22"/>
      <c r="I39" s="22"/>
      <c r="J39" s="22"/>
      <c r="K39" s="22"/>
      <c r="L39" s="22"/>
      <c r="M39" s="22">
        <v>3123280</v>
      </c>
      <c r="N39" s="22">
        <v>3123280</v>
      </c>
      <c r="O39" s="22"/>
      <c r="P39" s="22"/>
      <c r="Q39" s="22"/>
      <c r="R39" s="22"/>
      <c r="S39" s="22"/>
      <c r="T39" s="22"/>
      <c r="U39" s="22"/>
      <c r="V39" s="22"/>
      <c r="W39" s="22">
        <v>3123280</v>
      </c>
      <c r="X39" s="22">
        <v>2282936</v>
      </c>
      <c r="Y39" s="22">
        <v>840344</v>
      </c>
      <c r="Z39" s="23">
        <v>36.809792302543741</v>
      </c>
      <c r="AA39" s="20">
        <v>6227335</v>
      </c>
    </row>
    <row r="40" spans="1:27" ht="13.5" x14ac:dyDescent="0.25">
      <c r="A40" s="19" t="s">
        <v>40</v>
      </c>
      <c r="B40" s="15" t="s">
        <v>32</v>
      </c>
      <c r="C40" s="20">
        <v>4222633</v>
      </c>
      <c r="D40" s="20"/>
      <c r="E40" s="21">
        <v>3301877</v>
      </c>
      <c r="F40" s="22">
        <v>3301877</v>
      </c>
      <c r="G40" s="22"/>
      <c r="H40" s="22"/>
      <c r="I40" s="22">
        <v>-4577</v>
      </c>
      <c r="J40" s="22">
        <v>-4577</v>
      </c>
      <c r="K40" s="22"/>
      <c r="L40" s="22"/>
      <c r="M40" s="22">
        <v>1794934</v>
      </c>
      <c r="N40" s="22">
        <v>1794934</v>
      </c>
      <c r="O40" s="22"/>
      <c r="P40" s="22"/>
      <c r="Q40" s="22"/>
      <c r="R40" s="22"/>
      <c r="S40" s="22"/>
      <c r="T40" s="22"/>
      <c r="U40" s="22"/>
      <c r="V40" s="22"/>
      <c r="W40" s="22">
        <v>1790357</v>
      </c>
      <c r="X40" s="22">
        <v>1716000</v>
      </c>
      <c r="Y40" s="22">
        <v>74357</v>
      </c>
      <c r="Z40" s="23">
        <v>4.3331585081585082</v>
      </c>
      <c r="AA40" s="20">
        <v>3301877</v>
      </c>
    </row>
    <row r="41" spans="1:27" ht="13.5" x14ac:dyDescent="0.25">
      <c r="A41" s="19" t="s">
        <v>66</v>
      </c>
      <c r="B41" s="15" t="s">
        <v>32</v>
      </c>
      <c r="C41" s="20">
        <v>2935455</v>
      </c>
      <c r="D41" s="20"/>
      <c r="E41" s="21">
        <v>5546671</v>
      </c>
      <c r="F41" s="22">
        <v>5546671</v>
      </c>
      <c r="G41" s="22">
        <v>5238</v>
      </c>
      <c r="H41" s="22">
        <v>73120</v>
      </c>
      <c r="I41" s="22">
        <v>77453</v>
      </c>
      <c r="J41" s="22">
        <v>155811</v>
      </c>
      <c r="K41" s="22">
        <v>173357</v>
      </c>
      <c r="L41" s="22">
        <v>193402</v>
      </c>
      <c r="M41" s="22">
        <v>142273</v>
      </c>
      <c r="N41" s="22">
        <v>509032</v>
      </c>
      <c r="O41" s="22"/>
      <c r="P41" s="22"/>
      <c r="Q41" s="22"/>
      <c r="R41" s="22"/>
      <c r="S41" s="22"/>
      <c r="T41" s="22"/>
      <c r="U41" s="22"/>
      <c r="V41" s="22"/>
      <c r="W41" s="22">
        <v>664843</v>
      </c>
      <c r="X41" s="22">
        <v>1192221</v>
      </c>
      <c r="Y41" s="22">
        <v>-527378</v>
      </c>
      <c r="Z41" s="23">
        <v>-44.234919532536331</v>
      </c>
      <c r="AA41" s="20">
        <v>5546671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127796</v>
      </c>
      <c r="D43" s="20"/>
      <c r="E43" s="21">
        <v>400000</v>
      </c>
      <c r="F43" s="22">
        <v>400000</v>
      </c>
      <c r="G43" s="22"/>
      <c r="H43" s="22">
        <v>-3</v>
      </c>
      <c r="I43" s="22">
        <v>465</v>
      </c>
      <c r="J43" s="22">
        <v>462</v>
      </c>
      <c r="K43" s="22">
        <v>3024</v>
      </c>
      <c r="L43" s="22">
        <v>29604</v>
      </c>
      <c r="M43" s="22">
        <v>8052</v>
      </c>
      <c r="N43" s="22">
        <v>40680</v>
      </c>
      <c r="O43" s="22"/>
      <c r="P43" s="22"/>
      <c r="Q43" s="22"/>
      <c r="R43" s="22"/>
      <c r="S43" s="22"/>
      <c r="T43" s="22"/>
      <c r="U43" s="22"/>
      <c r="V43" s="22"/>
      <c r="W43" s="22">
        <v>41142</v>
      </c>
      <c r="X43" s="22">
        <v>69772</v>
      </c>
      <c r="Y43" s="22">
        <v>-28630</v>
      </c>
      <c r="Z43" s="23">
        <v>-41.033652468038753</v>
      </c>
      <c r="AA43" s="20">
        <v>400000</v>
      </c>
    </row>
    <row r="44" spans="1:27" ht="13.5" x14ac:dyDescent="0.25">
      <c r="A44" s="19" t="s">
        <v>69</v>
      </c>
      <c r="B44" s="15" t="s">
        <v>32</v>
      </c>
      <c r="C44" s="20">
        <v>4033566</v>
      </c>
      <c r="D44" s="20"/>
      <c r="E44" s="21">
        <v>4892125</v>
      </c>
      <c r="F44" s="22">
        <v>4892125</v>
      </c>
      <c r="G44" s="22">
        <v>31458</v>
      </c>
      <c r="H44" s="22">
        <v>194160</v>
      </c>
      <c r="I44" s="22">
        <v>483135</v>
      </c>
      <c r="J44" s="22">
        <v>708753</v>
      </c>
      <c r="K44" s="22">
        <v>1482438</v>
      </c>
      <c r="L44" s="22">
        <v>528451</v>
      </c>
      <c r="M44" s="22">
        <v>430676</v>
      </c>
      <c r="N44" s="22">
        <v>2441565</v>
      </c>
      <c r="O44" s="22"/>
      <c r="P44" s="22"/>
      <c r="Q44" s="22"/>
      <c r="R44" s="22"/>
      <c r="S44" s="22"/>
      <c r="T44" s="22"/>
      <c r="U44" s="22"/>
      <c r="V44" s="22"/>
      <c r="W44" s="22">
        <v>3150318</v>
      </c>
      <c r="X44" s="22">
        <v>3188276</v>
      </c>
      <c r="Y44" s="22">
        <v>-37958</v>
      </c>
      <c r="Z44" s="23">
        <v>-1.1905493752736589</v>
      </c>
      <c r="AA44" s="20">
        <v>4892125</v>
      </c>
    </row>
    <row r="45" spans="1:27" ht="13.5" x14ac:dyDescent="0.25">
      <c r="A45" s="19" t="s">
        <v>70</v>
      </c>
      <c r="B45" s="15" t="s">
        <v>32</v>
      </c>
      <c r="C45" s="20">
        <v>605613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196761064</v>
      </c>
      <c r="D47" s="29">
        <f t="shared" ref="D47:Y47" si="1">SUM(D34:D46)</f>
        <v>0</v>
      </c>
      <c r="E47" s="30">
        <f t="shared" si="1"/>
        <v>235629265</v>
      </c>
      <c r="F47" s="31">
        <f t="shared" si="1"/>
        <v>235629265</v>
      </c>
      <c r="G47" s="31">
        <f t="shared" si="1"/>
        <v>20538705</v>
      </c>
      <c r="H47" s="31">
        <f t="shared" si="1"/>
        <v>21081381</v>
      </c>
      <c r="I47" s="31">
        <f t="shared" si="1"/>
        <v>15427571</v>
      </c>
      <c r="J47" s="31">
        <f t="shared" si="1"/>
        <v>57047657</v>
      </c>
      <c r="K47" s="31">
        <f t="shared" si="1"/>
        <v>16259621</v>
      </c>
      <c r="L47" s="31">
        <f t="shared" si="1"/>
        <v>14357241</v>
      </c>
      <c r="M47" s="31">
        <f t="shared" si="1"/>
        <v>17923252</v>
      </c>
      <c r="N47" s="31">
        <f t="shared" si="1"/>
        <v>48540114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105587771</v>
      </c>
      <c r="X47" s="31">
        <f t="shared" si="1"/>
        <v>100792265</v>
      </c>
      <c r="Y47" s="31">
        <f t="shared" si="1"/>
        <v>4795506</v>
      </c>
      <c r="Z47" s="32">
        <f>+IF(X47&lt;&gt;0,+(Y47/X47)*100,0)</f>
        <v>4.7578115245252208</v>
      </c>
      <c r="AA47" s="29">
        <f>SUM(AA34:AA46)</f>
        <v>235629265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18666093</v>
      </c>
      <c r="D48" s="39">
        <f t="shared" si="2"/>
        <v>0</v>
      </c>
      <c r="E48" s="40">
        <f t="shared" si="2"/>
        <v>4653680</v>
      </c>
      <c r="F48" s="41">
        <f t="shared" si="2"/>
        <v>4653680</v>
      </c>
      <c r="G48" s="41">
        <f t="shared" si="2"/>
        <v>-2063547</v>
      </c>
      <c r="H48" s="41">
        <f t="shared" si="2"/>
        <v>-5060054</v>
      </c>
      <c r="I48" s="41">
        <f t="shared" si="2"/>
        <v>4665884</v>
      </c>
      <c r="J48" s="41">
        <f t="shared" si="2"/>
        <v>-2457717</v>
      </c>
      <c r="K48" s="41">
        <f t="shared" si="2"/>
        <v>2249522</v>
      </c>
      <c r="L48" s="41">
        <f t="shared" si="2"/>
        <v>2904979</v>
      </c>
      <c r="M48" s="41">
        <f t="shared" si="2"/>
        <v>4817988</v>
      </c>
      <c r="N48" s="41">
        <f t="shared" si="2"/>
        <v>9972489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7514772</v>
      </c>
      <c r="X48" s="41">
        <f t="shared" si="2"/>
        <v>7965562</v>
      </c>
      <c r="Y48" s="41">
        <f t="shared" si="2"/>
        <v>-450790</v>
      </c>
      <c r="Z48" s="42">
        <f>+IF(X48&lt;&gt;0,+(Y48/X48)*100,0)</f>
        <v>-5.6592365987484623</v>
      </c>
      <c r="AA48" s="39">
        <f>+AA32-AA47</f>
        <v>4653680</v>
      </c>
    </row>
    <row r="49" spans="1:27" ht="25.5" x14ac:dyDescent="0.25">
      <c r="A49" s="43" t="s">
        <v>74</v>
      </c>
      <c r="B49" s="15" t="s">
        <v>32</v>
      </c>
      <c r="C49" s="20">
        <v>9917971</v>
      </c>
      <c r="D49" s="20"/>
      <c r="E49" s="21">
        <v>71862000</v>
      </c>
      <c r="F49" s="22">
        <v>71862000</v>
      </c>
      <c r="G49" s="22"/>
      <c r="H49" s="22"/>
      <c r="I49" s="22"/>
      <c r="J49" s="22"/>
      <c r="K49" s="22"/>
      <c r="L49" s="22"/>
      <c r="M49" s="22">
        <v>8886745</v>
      </c>
      <c r="N49" s="22">
        <v>8886745</v>
      </c>
      <c r="O49" s="22"/>
      <c r="P49" s="22"/>
      <c r="Q49" s="22"/>
      <c r="R49" s="22"/>
      <c r="S49" s="22"/>
      <c r="T49" s="22"/>
      <c r="U49" s="22"/>
      <c r="V49" s="22"/>
      <c r="W49" s="22">
        <v>8886745</v>
      </c>
      <c r="X49" s="22">
        <v>3239264</v>
      </c>
      <c r="Y49" s="22">
        <v>5647481</v>
      </c>
      <c r="Z49" s="23">
        <v>174.34457333517736</v>
      </c>
      <c r="AA49" s="20">
        <v>71862000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28584064</v>
      </c>
      <c r="D51" s="48">
        <f t="shared" si="3"/>
        <v>0</v>
      </c>
      <c r="E51" s="49">
        <f t="shared" si="3"/>
        <v>76515680</v>
      </c>
      <c r="F51" s="50">
        <f t="shared" si="3"/>
        <v>76515680</v>
      </c>
      <c r="G51" s="50">
        <f t="shared" si="3"/>
        <v>-2063547</v>
      </c>
      <c r="H51" s="50">
        <f t="shared" si="3"/>
        <v>-5060054</v>
      </c>
      <c r="I51" s="50">
        <f t="shared" si="3"/>
        <v>4665884</v>
      </c>
      <c r="J51" s="50">
        <f t="shared" si="3"/>
        <v>-2457717</v>
      </c>
      <c r="K51" s="50">
        <f t="shared" si="3"/>
        <v>2249522</v>
      </c>
      <c r="L51" s="50">
        <f t="shared" si="3"/>
        <v>2904979</v>
      </c>
      <c r="M51" s="50">
        <f t="shared" si="3"/>
        <v>13704733</v>
      </c>
      <c r="N51" s="50">
        <f t="shared" si="3"/>
        <v>18859234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16401517</v>
      </c>
      <c r="X51" s="50">
        <f t="shared" si="3"/>
        <v>11204826</v>
      </c>
      <c r="Y51" s="50">
        <f t="shared" si="3"/>
        <v>5196691</v>
      </c>
      <c r="Z51" s="51">
        <f>+IF(X51&lt;&gt;0,+(Y51/X51)*100,0)</f>
        <v>46.379042387628331</v>
      </c>
      <c r="AA51" s="48">
        <f>SUM(AA48:AA50)</f>
        <v>76515680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28584064</v>
      </c>
      <c r="D53" s="54">
        <f>+D51-D52</f>
        <v>0</v>
      </c>
      <c r="E53" s="55">
        <f t="shared" si="4"/>
        <v>76515680</v>
      </c>
      <c r="F53" s="56">
        <f t="shared" si="4"/>
        <v>76515680</v>
      </c>
      <c r="G53" s="56">
        <f t="shared" si="4"/>
        <v>-2063547</v>
      </c>
      <c r="H53" s="56">
        <f t="shared" si="4"/>
        <v>-5060054</v>
      </c>
      <c r="I53" s="56">
        <f t="shared" si="4"/>
        <v>4665884</v>
      </c>
      <c r="J53" s="56">
        <f t="shared" si="4"/>
        <v>-2457717</v>
      </c>
      <c r="K53" s="56">
        <f t="shared" si="4"/>
        <v>2249522</v>
      </c>
      <c r="L53" s="56">
        <f t="shared" si="4"/>
        <v>2904979</v>
      </c>
      <c r="M53" s="56">
        <f t="shared" si="4"/>
        <v>13704733</v>
      </c>
      <c r="N53" s="56">
        <f t="shared" si="4"/>
        <v>18859234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16401517</v>
      </c>
      <c r="X53" s="56">
        <f t="shared" si="4"/>
        <v>11204826</v>
      </c>
      <c r="Y53" s="56">
        <f t="shared" si="4"/>
        <v>5196691</v>
      </c>
      <c r="Z53" s="57">
        <f>+IF(X53&lt;&gt;0,+(Y53/X53)*100,0)</f>
        <v>46.379042387628331</v>
      </c>
      <c r="AA53" s="54">
        <f>+AA51-AA52</f>
        <v>76515680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28584064</v>
      </c>
      <c r="D56" s="48">
        <f>SUM(D53:D55)</f>
        <v>0</v>
      </c>
      <c r="E56" s="49">
        <f t="shared" si="5"/>
        <v>76515680</v>
      </c>
      <c r="F56" s="50">
        <f t="shared" si="5"/>
        <v>76515680</v>
      </c>
      <c r="G56" s="50">
        <f t="shared" si="5"/>
        <v>-2063547</v>
      </c>
      <c r="H56" s="50">
        <f t="shared" si="5"/>
        <v>-5060054</v>
      </c>
      <c r="I56" s="50">
        <f t="shared" si="5"/>
        <v>4665884</v>
      </c>
      <c r="J56" s="50">
        <f t="shared" si="5"/>
        <v>-2457717</v>
      </c>
      <c r="K56" s="50">
        <f t="shared" si="5"/>
        <v>2249522</v>
      </c>
      <c r="L56" s="50">
        <f t="shared" si="5"/>
        <v>2904979</v>
      </c>
      <c r="M56" s="50">
        <f t="shared" si="5"/>
        <v>13704733</v>
      </c>
      <c r="N56" s="50">
        <f t="shared" si="5"/>
        <v>18859234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16401517</v>
      </c>
      <c r="X56" s="50">
        <f t="shared" si="5"/>
        <v>11204826</v>
      </c>
      <c r="Y56" s="50">
        <f t="shared" si="5"/>
        <v>5196691</v>
      </c>
      <c r="Z56" s="51">
        <f>+IF(X56&lt;&gt;0,+(Y56/X56)*100,0)</f>
        <v>46.379042387628331</v>
      </c>
      <c r="AA56" s="48">
        <f>SUM(AA53:AA55)</f>
        <v>76515680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28584064</v>
      </c>
      <c r="D59" s="65">
        <f>SUM(D56:D58)</f>
        <v>0</v>
      </c>
      <c r="E59" s="66">
        <f t="shared" si="6"/>
        <v>76515680</v>
      </c>
      <c r="F59" s="67">
        <f t="shared" si="6"/>
        <v>76515680</v>
      </c>
      <c r="G59" s="67">
        <f t="shared" si="6"/>
        <v>-2063547</v>
      </c>
      <c r="H59" s="67">
        <f t="shared" si="6"/>
        <v>-5060054</v>
      </c>
      <c r="I59" s="67">
        <f t="shared" si="6"/>
        <v>4665884</v>
      </c>
      <c r="J59" s="67">
        <f t="shared" si="6"/>
        <v>-2457717</v>
      </c>
      <c r="K59" s="67">
        <f t="shared" si="6"/>
        <v>2249522</v>
      </c>
      <c r="L59" s="67">
        <f t="shared" si="6"/>
        <v>2904979</v>
      </c>
      <c r="M59" s="67">
        <f t="shared" si="6"/>
        <v>13704733</v>
      </c>
      <c r="N59" s="67">
        <f t="shared" si="6"/>
        <v>18859234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16401517</v>
      </c>
      <c r="X59" s="67">
        <f t="shared" si="6"/>
        <v>11204826</v>
      </c>
      <c r="Y59" s="67">
        <f t="shared" si="6"/>
        <v>5196691</v>
      </c>
      <c r="Z59" s="68">
        <f>+IF(X59&lt;&gt;0,+(Y59/X59)*100,0)</f>
        <v>46.379042387628331</v>
      </c>
      <c r="AA59" s="65">
        <f>SUM(AA56:AA58)</f>
        <v>76515680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624393851</v>
      </c>
      <c r="D6" s="20"/>
      <c r="E6" s="21">
        <v>675834579</v>
      </c>
      <c r="F6" s="22">
        <v>675834579</v>
      </c>
      <c r="G6" s="22">
        <v>55628810</v>
      </c>
      <c r="H6" s="22">
        <v>60413267</v>
      </c>
      <c r="I6" s="22">
        <v>59220871</v>
      </c>
      <c r="J6" s="22">
        <v>175262948</v>
      </c>
      <c r="K6" s="22">
        <v>57740473</v>
      </c>
      <c r="L6" s="22">
        <v>59210381</v>
      </c>
      <c r="M6" s="22">
        <v>58610451</v>
      </c>
      <c r="N6" s="22">
        <v>175561305</v>
      </c>
      <c r="O6" s="22"/>
      <c r="P6" s="22"/>
      <c r="Q6" s="22"/>
      <c r="R6" s="22"/>
      <c r="S6" s="22"/>
      <c r="T6" s="22"/>
      <c r="U6" s="22"/>
      <c r="V6" s="22"/>
      <c r="W6" s="22">
        <v>350824253</v>
      </c>
      <c r="X6" s="22">
        <v>329023212</v>
      </c>
      <c r="Y6" s="22">
        <v>21801041</v>
      </c>
      <c r="Z6" s="23">
        <v>6.6259887463502114</v>
      </c>
      <c r="AA6" s="20">
        <v>675834579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2569769</v>
      </c>
      <c r="D13" s="20"/>
      <c r="E13" s="21">
        <v>2794780</v>
      </c>
      <c r="F13" s="22">
        <v>2794780</v>
      </c>
      <c r="G13" s="22">
        <v>272922</v>
      </c>
      <c r="H13" s="22">
        <v>275165</v>
      </c>
      <c r="I13" s="22">
        <v>282493</v>
      </c>
      <c r="J13" s="22">
        <v>830580</v>
      </c>
      <c r="K13" s="22">
        <v>323145</v>
      </c>
      <c r="L13" s="22">
        <v>301408</v>
      </c>
      <c r="M13" s="22">
        <v>305542</v>
      </c>
      <c r="N13" s="22">
        <v>930095</v>
      </c>
      <c r="O13" s="22"/>
      <c r="P13" s="22"/>
      <c r="Q13" s="22"/>
      <c r="R13" s="22"/>
      <c r="S13" s="22"/>
      <c r="T13" s="22"/>
      <c r="U13" s="22"/>
      <c r="V13" s="22"/>
      <c r="W13" s="22">
        <v>1760675</v>
      </c>
      <c r="X13" s="22">
        <v>1263649</v>
      </c>
      <c r="Y13" s="22">
        <v>497026</v>
      </c>
      <c r="Z13" s="23">
        <v>39.332599479760603</v>
      </c>
      <c r="AA13" s="20">
        <v>2794780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5600</v>
      </c>
      <c r="J19" s="22">
        <v>5600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5600</v>
      </c>
      <c r="X19" s="22"/>
      <c r="Y19" s="22">
        <v>5600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838060</v>
      </c>
      <c r="D23" s="20"/>
      <c r="E23" s="21">
        <v>419600</v>
      </c>
      <c r="F23" s="22">
        <v>419600</v>
      </c>
      <c r="G23" s="22">
        <v>6854</v>
      </c>
      <c r="H23" s="22">
        <v>-109494</v>
      </c>
      <c r="I23" s="22">
        <v>-84509</v>
      </c>
      <c r="J23" s="22">
        <v>-187149</v>
      </c>
      <c r="K23" s="22">
        <v>-11605</v>
      </c>
      <c r="L23" s="22">
        <v>6684</v>
      </c>
      <c r="M23" s="22">
        <v>-55988</v>
      </c>
      <c r="N23" s="22">
        <v>-60909</v>
      </c>
      <c r="O23" s="22"/>
      <c r="P23" s="22"/>
      <c r="Q23" s="22"/>
      <c r="R23" s="22"/>
      <c r="S23" s="22"/>
      <c r="T23" s="22"/>
      <c r="U23" s="22"/>
      <c r="V23" s="22"/>
      <c r="W23" s="22">
        <v>-248058</v>
      </c>
      <c r="X23" s="22">
        <v>190190</v>
      </c>
      <c r="Y23" s="22">
        <v>-438248</v>
      </c>
      <c r="Z23" s="23">
        <v>-230.42641568957359</v>
      </c>
      <c r="AA23" s="20">
        <v>419600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33115797</v>
      </c>
      <c r="D25" s="20"/>
      <c r="E25" s="21">
        <v>38243589</v>
      </c>
      <c r="F25" s="22">
        <v>38243589</v>
      </c>
      <c r="G25" s="22">
        <v>33115797</v>
      </c>
      <c r="H25" s="22"/>
      <c r="I25" s="22"/>
      <c r="J25" s="22">
        <v>33115797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33115797</v>
      </c>
      <c r="X25" s="22">
        <v>-40756</v>
      </c>
      <c r="Y25" s="22">
        <v>33156553</v>
      </c>
      <c r="Z25" s="23">
        <v>-81353.795760133478</v>
      </c>
      <c r="AA25" s="20">
        <v>38243589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6300254</v>
      </c>
      <c r="D28" s="20"/>
      <c r="E28" s="21">
        <v>12964742</v>
      </c>
      <c r="F28" s="22">
        <v>12964742</v>
      </c>
      <c r="G28" s="22">
        <v>1007684</v>
      </c>
      <c r="H28" s="22">
        <v>1031852</v>
      </c>
      <c r="I28" s="22">
        <v>1017962</v>
      </c>
      <c r="J28" s="22">
        <v>3057498</v>
      </c>
      <c r="K28" s="22">
        <v>1014223</v>
      </c>
      <c r="L28" s="22">
        <v>1000440</v>
      </c>
      <c r="M28" s="22">
        <v>983596</v>
      </c>
      <c r="N28" s="22">
        <v>2998259</v>
      </c>
      <c r="O28" s="22"/>
      <c r="P28" s="22"/>
      <c r="Q28" s="22"/>
      <c r="R28" s="22"/>
      <c r="S28" s="22"/>
      <c r="T28" s="22"/>
      <c r="U28" s="22"/>
      <c r="V28" s="22"/>
      <c r="W28" s="22">
        <v>6055757</v>
      </c>
      <c r="X28" s="22">
        <v>6591680</v>
      </c>
      <c r="Y28" s="22">
        <v>-535923</v>
      </c>
      <c r="Z28" s="23">
        <v>-8.1302945531336483</v>
      </c>
      <c r="AA28" s="20">
        <v>12964742</v>
      </c>
    </row>
    <row r="29" spans="1:27" ht="13.5" x14ac:dyDescent="0.25">
      <c r="A29" s="19" t="s">
        <v>55</v>
      </c>
      <c r="B29" s="15" t="s">
        <v>32</v>
      </c>
      <c r="C29" s="20">
        <v>20897</v>
      </c>
      <c r="D29" s="20"/>
      <c r="E29" s="21">
        <v>201460</v>
      </c>
      <c r="F29" s="22">
        <v>201460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201460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667238628</v>
      </c>
      <c r="D32" s="29">
        <f t="shared" ref="D32:Y32" si="0">SUM(D6:D31)</f>
        <v>0</v>
      </c>
      <c r="E32" s="30">
        <f t="shared" si="0"/>
        <v>730458750</v>
      </c>
      <c r="F32" s="31">
        <f t="shared" si="0"/>
        <v>730458750</v>
      </c>
      <c r="G32" s="31">
        <f t="shared" si="0"/>
        <v>90032067</v>
      </c>
      <c r="H32" s="31">
        <f t="shared" si="0"/>
        <v>61610790</v>
      </c>
      <c r="I32" s="31">
        <f t="shared" si="0"/>
        <v>60442417</v>
      </c>
      <c r="J32" s="31">
        <f t="shared" si="0"/>
        <v>212085274</v>
      </c>
      <c r="K32" s="31">
        <f t="shared" si="0"/>
        <v>59066236</v>
      </c>
      <c r="L32" s="31">
        <f t="shared" si="0"/>
        <v>60518913</v>
      </c>
      <c r="M32" s="31">
        <f t="shared" si="0"/>
        <v>59843601</v>
      </c>
      <c r="N32" s="31">
        <f t="shared" si="0"/>
        <v>179428750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391514024</v>
      </c>
      <c r="X32" s="31">
        <f t="shared" si="0"/>
        <v>337027975</v>
      </c>
      <c r="Y32" s="31">
        <f t="shared" si="0"/>
        <v>54486049</v>
      </c>
      <c r="Z32" s="32">
        <f>+IF(X32&lt;&gt;0,+(Y32/X32)*100,0)</f>
        <v>16.166625040547451</v>
      </c>
      <c r="AA32" s="29">
        <f>SUM(AA6:AA31)</f>
        <v>730458750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32107148</v>
      </c>
      <c r="D34" s="20"/>
      <c r="E34" s="21">
        <v>33040325</v>
      </c>
      <c r="F34" s="22">
        <v>33040325</v>
      </c>
      <c r="G34" s="22">
        <v>2675547</v>
      </c>
      <c r="H34" s="22">
        <v>2769864</v>
      </c>
      <c r="I34" s="22">
        <v>2632487</v>
      </c>
      <c r="J34" s="22">
        <v>8077898</v>
      </c>
      <c r="K34" s="22">
        <v>3113949</v>
      </c>
      <c r="L34" s="22">
        <v>2775793</v>
      </c>
      <c r="M34" s="22">
        <v>2911866</v>
      </c>
      <c r="N34" s="22">
        <v>8801608</v>
      </c>
      <c r="O34" s="22"/>
      <c r="P34" s="22"/>
      <c r="Q34" s="22"/>
      <c r="R34" s="22"/>
      <c r="S34" s="22"/>
      <c r="T34" s="22"/>
      <c r="U34" s="22"/>
      <c r="V34" s="22"/>
      <c r="W34" s="22">
        <v>16879506</v>
      </c>
      <c r="X34" s="22">
        <v>15886701</v>
      </c>
      <c r="Y34" s="22">
        <v>992805</v>
      </c>
      <c r="Z34" s="23">
        <v>6.2492835989045172</v>
      </c>
      <c r="AA34" s="20">
        <v>33040325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523177552</v>
      </c>
      <c r="D36" s="20"/>
      <c r="E36" s="21">
        <v>570300000</v>
      </c>
      <c r="F36" s="22">
        <v>570300000</v>
      </c>
      <c r="G36" s="22">
        <v>63095127</v>
      </c>
      <c r="H36" s="22">
        <v>81289223</v>
      </c>
      <c r="I36" s="22">
        <v>75714425</v>
      </c>
      <c r="J36" s="22">
        <v>220098775</v>
      </c>
      <c r="K36" s="22">
        <v>44668925</v>
      </c>
      <c r="L36" s="22">
        <v>44301153</v>
      </c>
      <c r="M36" s="22">
        <v>41693605</v>
      </c>
      <c r="N36" s="22">
        <v>130663683</v>
      </c>
      <c r="O36" s="22"/>
      <c r="P36" s="22"/>
      <c r="Q36" s="22"/>
      <c r="R36" s="22"/>
      <c r="S36" s="22"/>
      <c r="T36" s="22"/>
      <c r="U36" s="22"/>
      <c r="V36" s="22"/>
      <c r="W36" s="22">
        <v>350762458</v>
      </c>
      <c r="X36" s="22">
        <v>259681466</v>
      </c>
      <c r="Y36" s="22">
        <v>91080992</v>
      </c>
      <c r="Z36" s="23">
        <v>35.074121154260581</v>
      </c>
      <c r="AA36" s="20">
        <v>570300000</v>
      </c>
    </row>
    <row r="37" spans="1:27" ht="13.5" x14ac:dyDescent="0.25">
      <c r="A37" s="19" t="s">
        <v>63</v>
      </c>
      <c r="B37" s="15" t="s">
        <v>32</v>
      </c>
      <c r="C37" s="20">
        <v>8096047</v>
      </c>
      <c r="D37" s="20"/>
      <c r="E37" s="21">
        <v>9316061</v>
      </c>
      <c r="F37" s="22">
        <v>9316061</v>
      </c>
      <c r="G37" s="22">
        <v>732000</v>
      </c>
      <c r="H37" s="22">
        <v>594855</v>
      </c>
      <c r="I37" s="22">
        <v>509311</v>
      </c>
      <c r="J37" s="22">
        <v>1836166</v>
      </c>
      <c r="K37" s="22">
        <v>682247</v>
      </c>
      <c r="L37" s="22">
        <v>527470</v>
      </c>
      <c r="M37" s="22">
        <v>605452</v>
      </c>
      <c r="N37" s="22">
        <v>1815169</v>
      </c>
      <c r="O37" s="22"/>
      <c r="P37" s="22"/>
      <c r="Q37" s="22"/>
      <c r="R37" s="22"/>
      <c r="S37" s="22"/>
      <c r="T37" s="22"/>
      <c r="U37" s="22"/>
      <c r="V37" s="22"/>
      <c r="W37" s="22">
        <v>3651335</v>
      </c>
      <c r="X37" s="22">
        <v>4659109</v>
      </c>
      <c r="Y37" s="22">
        <v>-1007774</v>
      </c>
      <c r="Z37" s="23">
        <v>-21.630187231077873</v>
      </c>
      <c r="AA37" s="20">
        <v>9316061</v>
      </c>
    </row>
    <row r="38" spans="1:27" ht="13.5" x14ac:dyDescent="0.25">
      <c r="A38" s="19" t="s">
        <v>64</v>
      </c>
      <c r="B38" s="15" t="s">
        <v>32</v>
      </c>
      <c r="C38" s="20">
        <v>19799658</v>
      </c>
      <c r="D38" s="20"/>
      <c r="E38" s="21">
        <v>14250800</v>
      </c>
      <c r="F38" s="22">
        <v>14250800</v>
      </c>
      <c r="G38" s="22"/>
      <c r="H38" s="22">
        <v>19799658</v>
      </c>
      <c r="I38" s="22"/>
      <c r="J38" s="22">
        <v>19799658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19799658</v>
      </c>
      <c r="X38" s="22"/>
      <c r="Y38" s="22">
        <v>19799658</v>
      </c>
      <c r="Z38" s="23"/>
      <c r="AA38" s="20">
        <v>14250800</v>
      </c>
    </row>
    <row r="39" spans="1:27" ht="13.5" x14ac:dyDescent="0.25">
      <c r="A39" s="19" t="s">
        <v>65</v>
      </c>
      <c r="B39" s="15" t="s">
        <v>32</v>
      </c>
      <c r="C39" s="20">
        <v>18440588</v>
      </c>
      <c r="D39" s="20"/>
      <c r="E39" s="21">
        <v>20463886</v>
      </c>
      <c r="F39" s="22">
        <v>20463886</v>
      </c>
      <c r="G39" s="22">
        <v>810347</v>
      </c>
      <c r="H39" s="22">
        <v>2141932</v>
      </c>
      <c r="I39" s="22">
        <v>4773710</v>
      </c>
      <c r="J39" s="22">
        <v>7725989</v>
      </c>
      <c r="K39" s="22">
        <v>1607786</v>
      </c>
      <c r="L39" s="22">
        <v>1558189</v>
      </c>
      <c r="M39" s="22">
        <v>1608036</v>
      </c>
      <c r="N39" s="22">
        <v>4774011</v>
      </c>
      <c r="O39" s="22"/>
      <c r="P39" s="22"/>
      <c r="Q39" s="22"/>
      <c r="R39" s="22"/>
      <c r="S39" s="22"/>
      <c r="T39" s="22"/>
      <c r="U39" s="22"/>
      <c r="V39" s="22"/>
      <c r="W39" s="22">
        <v>12500000</v>
      </c>
      <c r="X39" s="22">
        <v>3562607</v>
      </c>
      <c r="Y39" s="22">
        <v>8937393</v>
      </c>
      <c r="Z39" s="23">
        <v>250.86665467170528</v>
      </c>
      <c r="AA39" s="20">
        <v>20463886</v>
      </c>
    </row>
    <row r="40" spans="1:27" ht="13.5" x14ac:dyDescent="0.25">
      <c r="A40" s="19" t="s">
        <v>40</v>
      </c>
      <c r="B40" s="15" t="s">
        <v>32</v>
      </c>
      <c r="C40" s="20">
        <v>3062136</v>
      </c>
      <c r="D40" s="20"/>
      <c r="E40" s="21">
        <v>4704520</v>
      </c>
      <c r="F40" s="22">
        <v>4704520</v>
      </c>
      <c r="G40" s="22">
        <v>3950</v>
      </c>
      <c r="H40" s="22">
        <v>33114</v>
      </c>
      <c r="I40" s="22"/>
      <c r="J40" s="22">
        <v>37064</v>
      </c>
      <c r="K40" s="22"/>
      <c r="L40" s="22"/>
      <c r="M40" s="22">
        <v>2372095</v>
      </c>
      <c r="N40" s="22">
        <v>2372095</v>
      </c>
      <c r="O40" s="22"/>
      <c r="P40" s="22"/>
      <c r="Q40" s="22"/>
      <c r="R40" s="22"/>
      <c r="S40" s="22"/>
      <c r="T40" s="22"/>
      <c r="U40" s="22"/>
      <c r="V40" s="22"/>
      <c r="W40" s="22">
        <v>2409159</v>
      </c>
      <c r="X40" s="22">
        <v>2312015</v>
      </c>
      <c r="Y40" s="22">
        <v>97144</v>
      </c>
      <c r="Z40" s="23">
        <v>4.2017028436234192</v>
      </c>
      <c r="AA40" s="20">
        <v>4704520</v>
      </c>
    </row>
    <row r="41" spans="1:27" ht="13.5" x14ac:dyDescent="0.25">
      <c r="A41" s="19" t="s">
        <v>66</v>
      </c>
      <c r="B41" s="15" t="s">
        <v>32</v>
      </c>
      <c r="C41" s="20">
        <v>5024345</v>
      </c>
      <c r="D41" s="20"/>
      <c r="E41" s="21">
        <v>5176970</v>
      </c>
      <c r="F41" s="22">
        <v>5176970</v>
      </c>
      <c r="G41" s="22">
        <v>588627</v>
      </c>
      <c r="H41" s="22">
        <v>622742</v>
      </c>
      <c r="I41" s="22">
        <v>-24809</v>
      </c>
      <c r="J41" s="22">
        <v>1186560</v>
      </c>
      <c r="K41" s="22">
        <v>832572</v>
      </c>
      <c r="L41" s="22">
        <v>402230</v>
      </c>
      <c r="M41" s="22">
        <v>310049</v>
      </c>
      <c r="N41" s="22">
        <v>1544851</v>
      </c>
      <c r="O41" s="22"/>
      <c r="P41" s="22"/>
      <c r="Q41" s="22"/>
      <c r="R41" s="22"/>
      <c r="S41" s="22"/>
      <c r="T41" s="22"/>
      <c r="U41" s="22"/>
      <c r="V41" s="22"/>
      <c r="W41" s="22">
        <v>2731411</v>
      </c>
      <c r="X41" s="22">
        <v>2292120</v>
      </c>
      <c r="Y41" s="22">
        <v>439291</v>
      </c>
      <c r="Z41" s="23">
        <v>19.165270579201788</v>
      </c>
      <c r="AA41" s="20">
        <v>5176970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709697</v>
      </c>
      <c r="D43" s="20"/>
      <c r="E43" s="21">
        <v>3427902</v>
      </c>
      <c r="F43" s="22">
        <v>3427902</v>
      </c>
      <c r="G43" s="22">
        <v>84657</v>
      </c>
      <c r="H43" s="22">
        <v>148113</v>
      </c>
      <c r="I43" s="22">
        <v>243998</v>
      </c>
      <c r="J43" s="22">
        <v>476768</v>
      </c>
      <c r="K43" s="22">
        <v>234184</v>
      </c>
      <c r="L43" s="22">
        <v>79634</v>
      </c>
      <c r="M43" s="22">
        <v>329363</v>
      </c>
      <c r="N43" s="22">
        <v>643181</v>
      </c>
      <c r="O43" s="22"/>
      <c r="P43" s="22"/>
      <c r="Q43" s="22"/>
      <c r="R43" s="22"/>
      <c r="S43" s="22"/>
      <c r="T43" s="22"/>
      <c r="U43" s="22"/>
      <c r="V43" s="22"/>
      <c r="W43" s="22">
        <v>1119949</v>
      </c>
      <c r="X43" s="22">
        <v>2984206</v>
      </c>
      <c r="Y43" s="22">
        <v>-1864257</v>
      </c>
      <c r="Z43" s="23">
        <v>-62.470787874563612</v>
      </c>
      <c r="AA43" s="20">
        <v>3427902</v>
      </c>
    </row>
    <row r="44" spans="1:27" ht="13.5" x14ac:dyDescent="0.25">
      <c r="A44" s="19" t="s">
        <v>69</v>
      </c>
      <c r="B44" s="15" t="s">
        <v>32</v>
      </c>
      <c r="C44" s="20">
        <v>9504353</v>
      </c>
      <c r="D44" s="20"/>
      <c r="E44" s="21">
        <v>10232596</v>
      </c>
      <c r="F44" s="22">
        <v>10232596</v>
      </c>
      <c r="G44" s="22">
        <v>1941142</v>
      </c>
      <c r="H44" s="22">
        <v>1929302</v>
      </c>
      <c r="I44" s="22">
        <v>-1558016</v>
      </c>
      <c r="J44" s="22">
        <v>2312428</v>
      </c>
      <c r="K44" s="22">
        <v>1436475</v>
      </c>
      <c r="L44" s="22">
        <v>120239</v>
      </c>
      <c r="M44" s="22">
        <v>125067</v>
      </c>
      <c r="N44" s="22">
        <v>1681781</v>
      </c>
      <c r="O44" s="22"/>
      <c r="P44" s="22"/>
      <c r="Q44" s="22"/>
      <c r="R44" s="22"/>
      <c r="S44" s="22"/>
      <c r="T44" s="22"/>
      <c r="U44" s="22"/>
      <c r="V44" s="22"/>
      <c r="W44" s="22">
        <v>3994209</v>
      </c>
      <c r="X44" s="22">
        <v>4008511</v>
      </c>
      <c r="Y44" s="22">
        <v>-14302</v>
      </c>
      <c r="Z44" s="23">
        <v>-0.3567908382938203</v>
      </c>
      <c r="AA44" s="20">
        <v>10232596</v>
      </c>
    </row>
    <row r="45" spans="1:27" ht="13.5" x14ac:dyDescent="0.25">
      <c r="A45" s="19" t="s">
        <v>70</v>
      </c>
      <c r="B45" s="15" t="s">
        <v>32</v>
      </c>
      <c r="C45" s="20">
        <v>1431776</v>
      </c>
      <c r="D45" s="20"/>
      <c r="E45" s="21">
        <v>-989120</v>
      </c>
      <c r="F45" s="22">
        <v>-989120</v>
      </c>
      <c r="G45" s="22">
        <v>289525</v>
      </c>
      <c r="H45" s="22">
        <v>812412</v>
      </c>
      <c r="I45" s="22"/>
      <c r="J45" s="22">
        <v>1101937</v>
      </c>
      <c r="K45" s="22"/>
      <c r="L45" s="22"/>
      <c r="M45" s="22">
        <v>644465</v>
      </c>
      <c r="N45" s="22">
        <v>644465</v>
      </c>
      <c r="O45" s="22"/>
      <c r="P45" s="22"/>
      <c r="Q45" s="22"/>
      <c r="R45" s="22"/>
      <c r="S45" s="22"/>
      <c r="T45" s="22"/>
      <c r="U45" s="22"/>
      <c r="V45" s="22"/>
      <c r="W45" s="22">
        <v>1746402</v>
      </c>
      <c r="X45" s="22"/>
      <c r="Y45" s="22">
        <v>1746402</v>
      </c>
      <c r="Z45" s="23"/>
      <c r="AA45" s="20">
        <v>-989120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621353300</v>
      </c>
      <c r="D47" s="29">
        <f t="shared" ref="D47:Y47" si="1">SUM(D34:D46)</f>
        <v>0</v>
      </c>
      <c r="E47" s="30">
        <f t="shared" si="1"/>
        <v>669923940</v>
      </c>
      <c r="F47" s="31">
        <f t="shared" si="1"/>
        <v>669923940</v>
      </c>
      <c r="G47" s="31">
        <f t="shared" si="1"/>
        <v>70220922</v>
      </c>
      <c r="H47" s="31">
        <f t="shared" si="1"/>
        <v>110141215</v>
      </c>
      <c r="I47" s="31">
        <f t="shared" si="1"/>
        <v>82291106</v>
      </c>
      <c r="J47" s="31">
        <f t="shared" si="1"/>
        <v>262653243</v>
      </c>
      <c r="K47" s="31">
        <f t="shared" si="1"/>
        <v>52576138</v>
      </c>
      <c r="L47" s="31">
        <f t="shared" si="1"/>
        <v>49764708</v>
      </c>
      <c r="M47" s="31">
        <f t="shared" si="1"/>
        <v>50599998</v>
      </c>
      <c r="N47" s="31">
        <f t="shared" si="1"/>
        <v>152940844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415594087</v>
      </c>
      <c r="X47" s="31">
        <f t="shared" si="1"/>
        <v>295386735</v>
      </c>
      <c r="Y47" s="31">
        <f t="shared" si="1"/>
        <v>120207352</v>
      </c>
      <c r="Z47" s="32">
        <f>+IF(X47&lt;&gt;0,+(Y47/X47)*100,0)</f>
        <v>40.694905273928434</v>
      </c>
      <c r="AA47" s="29">
        <f>SUM(AA34:AA46)</f>
        <v>669923940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45885328</v>
      </c>
      <c r="D48" s="39">
        <f t="shared" si="2"/>
        <v>0</v>
      </c>
      <c r="E48" s="40">
        <f t="shared" si="2"/>
        <v>60534810</v>
      </c>
      <c r="F48" s="41">
        <f t="shared" si="2"/>
        <v>60534810</v>
      </c>
      <c r="G48" s="41">
        <f t="shared" si="2"/>
        <v>19811145</v>
      </c>
      <c r="H48" s="41">
        <f t="shared" si="2"/>
        <v>-48530425</v>
      </c>
      <c r="I48" s="41">
        <f t="shared" si="2"/>
        <v>-21848689</v>
      </c>
      <c r="J48" s="41">
        <f t="shared" si="2"/>
        <v>-50567969</v>
      </c>
      <c r="K48" s="41">
        <f t="shared" si="2"/>
        <v>6490098</v>
      </c>
      <c r="L48" s="41">
        <f t="shared" si="2"/>
        <v>10754205</v>
      </c>
      <c r="M48" s="41">
        <f t="shared" si="2"/>
        <v>9243603</v>
      </c>
      <c r="N48" s="41">
        <f t="shared" si="2"/>
        <v>26487906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-24080063</v>
      </c>
      <c r="X48" s="41">
        <f t="shared" si="2"/>
        <v>41641240</v>
      </c>
      <c r="Y48" s="41">
        <f t="shared" si="2"/>
        <v>-65721303</v>
      </c>
      <c r="Z48" s="42">
        <f>+IF(X48&lt;&gt;0,+(Y48/X48)*100,0)</f>
        <v>-157.82743981687386</v>
      </c>
      <c r="AA48" s="39">
        <f>+AA32-AA47</f>
        <v>60534810</v>
      </c>
    </row>
    <row r="49" spans="1:27" ht="25.5" x14ac:dyDescent="0.25">
      <c r="A49" s="43" t="s">
        <v>74</v>
      </c>
      <c r="B49" s="15" t="s">
        <v>32</v>
      </c>
      <c r="C49" s="20">
        <v>16128669</v>
      </c>
      <c r="D49" s="20"/>
      <c r="E49" s="21"/>
      <c r="F49" s="22"/>
      <c r="G49" s="22"/>
      <c r="H49" s="22">
        <v>194204</v>
      </c>
      <c r="I49" s="22"/>
      <c r="J49" s="22">
        <v>194204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194204</v>
      </c>
      <c r="X49" s="22"/>
      <c r="Y49" s="22">
        <v>194204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975715</v>
      </c>
      <c r="D50" s="44"/>
      <c r="E50" s="21"/>
      <c r="F50" s="22"/>
      <c r="G50" s="45">
        <v>975715</v>
      </c>
      <c r="H50" s="45"/>
      <c r="I50" s="45"/>
      <c r="J50" s="22">
        <v>975715</v>
      </c>
      <c r="K50" s="45"/>
      <c r="L50" s="45"/>
      <c r="M50" s="22">
        <v>197583</v>
      </c>
      <c r="N50" s="45">
        <v>197583</v>
      </c>
      <c r="O50" s="45"/>
      <c r="P50" s="45"/>
      <c r="Q50" s="22"/>
      <c r="R50" s="45"/>
      <c r="S50" s="45"/>
      <c r="T50" s="22"/>
      <c r="U50" s="45"/>
      <c r="V50" s="45"/>
      <c r="W50" s="45">
        <v>1173298</v>
      </c>
      <c r="X50" s="22"/>
      <c r="Y50" s="45">
        <v>1173298</v>
      </c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62989712</v>
      </c>
      <c r="D51" s="48">
        <f t="shared" si="3"/>
        <v>0</v>
      </c>
      <c r="E51" s="49">
        <f t="shared" si="3"/>
        <v>60534810</v>
      </c>
      <c r="F51" s="50">
        <f t="shared" si="3"/>
        <v>60534810</v>
      </c>
      <c r="G51" s="50">
        <f t="shared" si="3"/>
        <v>20786860</v>
      </c>
      <c r="H51" s="50">
        <f t="shared" si="3"/>
        <v>-48336221</v>
      </c>
      <c r="I51" s="50">
        <f t="shared" si="3"/>
        <v>-21848689</v>
      </c>
      <c r="J51" s="50">
        <f t="shared" si="3"/>
        <v>-49398050</v>
      </c>
      <c r="K51" s="50">
        <f t="shared" si="3"/>
        <v>6490098</v>
      </c>
      <c r="L51" s="50">
        <f t="shared" si="3"/>
        <v>10754205</v>
      </c>
      <c r="M51" s="50">
        <f t="shared" si="3"/>
        <v>9441186</v>
      </c>
      <c r="N51" s="50">
        <f t="shared" si="3"/>
        <v>26685489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-22712561</v>
      </c>
      <c r="X51" s="50">
        <f t="shared" si="3"/>
        <v>41641240</v>
      </c>
      <c r="Y51" s="50">
        <f t="shared" si="3"/>
        <v>-64353801</v>
      </c>
      <c r="Z51" s="51">
        <f>+IF(X51&lt;&gt;0,+(Y51/X51)*100,0)</f>
        <v>-154.54343098332325</v>
      </c>
      <c r="AA51" s="48">
        <f>SUM(AA48:AA50)</f>
        <v>60534810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62989712</v>
      </c>
      <c r="D53" s="54">
        <f>+D51-D52</f>
        <v>0</v>
      </c>
      <c r="E53" s="55">
        <f t="shared" si="4"/>
        <v>60534810</v>
      </c>
      <c r="F53" s="56">
        <f t="shared" si="4"/>
        <v>60534810</v>
      </c>
      <c r="G53" s="56">
        <f t="shared" si="4"/>
        <v>20786860</v>
      </c>
      <c r="H53" s="56">
        <f t="shared" si="4"/>
        <v>-48336221</v>
      </c>
      <c r="I53" s="56">
        <f t="shared" si="4"/>
        <v>-21848689</v>
      </c>
      <c r="J53" s="56">
        <f t="shared" si="4"/>
        <v>-49398050</v>
      </c>
      <c r="K53" s="56">
        <f t="shared" si="4"/>
        <v>6490098</v>
      </c>
      <c r="L53" s="56">
        <f t="shared" si="4"/>
        <v>10754205</v>
      </c>
      <c r="M53" s="56">
        <f t="shared" si="4"/>
        <v>9441186</v>
      </c>
      <c r="N53" s="56">
        <f t="shared" si="4"/>
        <v>26685489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-22712561</v>
      </c>
      <c r="X53" s="56">
        <f t="shared" si="4"/>
        <v>41641240</v>
      </c>
      <c r="Y53" s="56">
        <f t="shared" si="4"/>
        <v>-64353801</v>
      </c>
      <c r="Z53" s="57">
        <f>+IF(X53&lt;&gt;0,+(Y53/X53)*100,0)</f>
        <v>-154.54343098332325</v>
      </c>
      <c r="AA53" s="54">
        <f>+AA51-AA52</f>
        <v>60534810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62989712</v>
      </c>
      <c r="D56" s="48">
        <f>SUM(D53:D55)</f>
        <v>0</v>
      </c>
      <c r="E56" s="49">
        <f t="shared" si="5"/>
        <v>60534810</v>
      </c>
      <c r="F56" s="50">
        <f t="shared" si="5"/>
        <v>60534810</v>
      </c>
      <c r="G56" s="50">
        <f t="shared" si="5"/>
        <v>20786860</v>
      </c>
      <c r="H56" s="50">
        <f t="shared" si="5"/>
        <v>-48336221</v>
      </c>
      <c r="I56" s="50">
        <f t="shared" si="5"/>
        <v>-21848689</v>
      </c>
      <c r="J56" s="50">
        <f t="shared" si="5"/>
        <v>-49398050</v>
      </c>
      <c r="K56" s="50">
        <f t="shared" si="5"/>
        <v>6490098</v>
      </c>
      <c r="L56" s="50">
        <f t="shared" si="5"/>
        <v>10754205</v>
      </c>
      <c r="M56" s="50">
        <f t="shared" si="5"/>
        <v>9441186</v>
      </c>
      <c r="N56" s="50">
        <f t="shared" si="5"/>
        <v>26685489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-22712561</v>
      </c>
      <c r="X56" s="50">
        <f t="shared" si="5"/>
        <v>41641240</v>
      </c>
      <c r="Y56" s="50">
        <f t="shared" si="5"/>
        <v>-64353801</v>
      </c>
      <c r="Z56" s="51">
        <f>+IF(X56&lt;&gt;0,+(Y56/X56)*100,0)</f>
        <v>-154.54343098332325</v>
      </c>
      <c r="AA56" s="48">
        <f>SUM(AA53:AA55)</f>
        <v>60534810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62989712</v>
      </c>
      <c r="D59" s="65">
        <f>SUM(D56:D58)</f>
        <v>0</v>
      </c>
      <c r="E59" s="66">
        <f t="shared" si="6"/>
        <v>60534810</v>
      </c>
      <c r="F59" s="67">
        <f t="shared" si="6"/>
        <v>60534810</v>
      </c>
      <c r="G59" s="67">
        <f t="shared" si="6"/>
        <v>20786860</v>
      </c>
      <c r="H59" s="67">
        <f t="shared" si="6"/>
        <v>-48336221</v>
      </c>
      <c r="I59" s="67">
        <f t="shared" si="6"/>
        <v>-21848689</v>
      </c>
      <c r="J59" s="67">
        <f t="shared" si="6"/>
        <v>-49398050</v>
      </c>
      <c r="K59" s="67">
        <f t="shared" si="6"/>
        <v>6490098</v>
      </c>
      <c r="L59" s="67">
        <f t="shared" si="6"/>
        <v>10754205</v>
      </c>
      <c r="M59" s="67">
        <f t="shared" si="6"/>
        <v>9441186</v>
      </c>
      <c r="N59" s="67">
        <f t="shared" si="6"/>
        <v>26685489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-22712561</v>
      </c>
      <c r="X59" s="67">
        <f t="shared" si="6"/>
        <v>41641240</v>
      </c>
      <c r="Y59" s="67">
        <f t="shared" si="6"/>
        <v>-64353801</v>
      </c>
      <c r="Z59" s="68">
        <f>+IF(X59&lt;&gt;0,+(Y59/X59)*100,0)</f>
        <v>-154.54343098332325</v>
      </c>
      <c r="AA59" s="65">
        <f>SUM(AA56:AA58)</f>
        <v>60534810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931084040</v>
      </c>
      <c r="D6" s="20"/>
      <c r="E6" s="21">
        <v>1124437381</v>
      </c>
      <c r="F6" s="22">
        <v>1124437381</v>
      </c>
      <c r="G6" s="22">
        <v>106958660</v>
      </c>
      <c r="H6" s="22">
        <v>49966727</v>
      </c>
      <c r="I6" s="22">
        <v>98612526</v>
      </c>
      <c r="J6" s="22">
        <v>255537913</v>
      </c>
      <c r="K6" s="22">
        <v>87750574</v>
      </c>
      <c r="L6" s="22">
        <v>89872390</v>
      </c>
      <c r="M6" s="22">
        <v>94044070</v>
      </c>
      <c r="N6" s="22">
        <v>271667034</v>
      </c>
      <c r="O6" s="22"/>
      <c r="P6" s="22"/>
      <c r="Q6" s="22"/>
      <c r="R6" s="22"/>
      <c r="S6" s="22"/>
      <c r="T6" s="22"/>
      <c r="U6" s="22"/>
      <c r="V6" s="22"/>
      <c r="W6" s="22">
        <v>527204947</v>
      </c>
      <c r="X6" s="22">
        <v>562218684</v>
      </c>
      <c r="Y6" s="22">
        <v>-35013737</v>
      </c>
      <c r="Z6" s="23">
        <v>-6.2277789757695068</v>
      </c>
      <c r="AA6" s="20">
        <v>1124437381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249835</v>
      </c>
      <c r="D10" s="20"/>
      <c r="E10" s="21">
        <v>50040</v>
      </c>
      <c r="F10" s="22">
        <v>50040</v>
      </c>
      <c r="G10" s="22">
        <v>4940</v>
      </c>
      <c r="H10" s="22">
        <v>8883</v>
      </c>
      <c r="I10" s="22"/>
      <c r="J10" s="22">
        <v>13823</v>
      </c>
      <c r="K10" s="22">
        <v>13815</v>
      </c>
      <c r="L10" s="22">
        <v>11128</v>
      </c>
      <c r="M10" s="22">
        <v>4349</v>
      </c>
      <c r="N10" s="22">
        <v>29292</v>
      </c>
      <c r="O10" s="22"/>
      <c r="P10" s="22"/>
      <c r="Q10" s="22"/>
      <c r="R10" s="22"/>
      <c r="S10" s="22"/>
      <c r="T10" s="22"/>
      <c r="U10" s="22"/>
      <c r="V10" s="22"/>
      <c r="W10" s="22">
        <v>43115</v>
      </c>
      <c r="X10" s="22">
        <v>25020</v>
      </c>
      <c r="Y10" s="22">
        <v>18095</v>
      </c>
      <c r="Z10" s="23">
        <v>72.322142286171072</v>
      </c>
      <c r="AA10" s="20">
        <v>50040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1933505</v>
      </c>
      <c r="D13" s="20"/>
      <c r="E13" s="21">
        <v>1790740</v>
      </c>
      <c r="F13" s="22">
        <v>1790740</v>
      </c>
      <c r="G13" s="22">
        <v>223028</v>
      </c>
      <c r="H13" s="22">
        <v>229252</v>
      </c>
      <c r="I13" s="22">
        <v>240575</v>
      </c>
      <c r="J13" s="22">
        <v>692855</v>
      </c>
      <c r="K13" s="22">
        <v>238884</v>
      </c>
      <c r="L13" s="22">
        <v>205619</v>
      </c>
      <c r="M13" s="22">
        <v>177517</v>
      </c>
      <c r="N13" s="22">
        <v>622020</v>
      </c>
      <c r="O13" s="22"/>
      <c r="P13" s="22"/>
      <c r="Q13" s="22"/>
      <c r="R13" s="22"/>
      <c r="S13" s="22"/>
      <c r="T13" s="22"/>
      <c r="U13" s="22"/>
      <c r="V13" s="22"/>
      <c r="W13" s="22">
        <v>1314875</v>
      </c>
      <c r="X13" s="22">
        <v>895368</v>
      </c>
      <c r="Y13" s="22">
        <v>419507</v>
      </c>
      <c r="Z13" s="23">
        <v>46.853025794980383</v>
      </c>
      <c r="AA13" s="20">
        <v>1790740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17307</v>
      </c>
      <c r="D17" s="20"/>
      <c r="E17" s="21">
        <v>27830</v>
      </c>
      <c r="F17" s="22">
        <v>27830</v>
      </c>
      <c r="G17" s="22"/>
      <c r="H17" s="22">
        <v>19375</v>
      </c>
      <c r="I17" s="22"/>
      <c r="J17" s="22">
        <v>19375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19375</v>
      </c>
      <c r="X17" s="22">
        <v>13914</v>
      </c>
      <c r="Y17" s="22">
        <v>5461</v>
      </c>
      <c r="Z17" s="23">
        <v>39.24823918355613</v>
      </c>
      <c r="AA17" s="20">
        <v>27830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21913151</v>
      </c>
      <c r="D19" s="20"/>
      <c r="E19" s="21">
        <v>14545550</v>
      </c>
      <c r="F19" s="22">
        <v>14545550</v>
      </c>
      <c r="G19" s="22">
        <v>431298</v>
      </c>
      <c r="H19" s="22">
        <v>935614</v>
      </c>
      <c r="I19" s="22">
        <v>1245391</v>
      </c>
      <c r="J19" s="22">
        <v>2612303</v>
      </c>
      <c r="K19" s="22">
        <v>1318110</v>
      </c>
      <c r="L19" s="22">
        <v>579423</v>
      </c>
      <c r="M19" s="22">
        <v>815582</v>
      </c>
      <c r="N19" s="22">
        <v>2713115</v>
      </c>
      <c r="O19" s="22"/>
      <c r="P19" s="22"/>
      <c r="Q19" s="22"/>
      <c r="R19" s="22"/>
      <c r="S19" s="22"/>
      <c r="T19" s="22"/>
      <c r="U19" s="22"/>
      <c r="V19" s="22"/>
      <c r="W19" s="22">
        <v>5325418</v>
      </c>
      <c r="X19" s="22">
        <v>7272774</v>
      </c>
      <c r="Y19" s="22">
        <v>-1947356</v>
      </c>
      <c r="Z19" s="23">
        <v>-26.775972964373707</v>
      </c>
      <c r="AA19" s="20">
        <v>14545550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314848</v>
      </c>
      <c r="D23" s="20"/>
      <c r="E23" s="21">
        <v>208640</v>
      </c>
      <c r="F23" s="22">
        <v>208640</v>
      </c>
      <c r="G23" s="22">
        <v>26295</v>
      </c>
      <c r="H23" s="22">
        <v>16534</v>
      </c>
      <c r="I23" s="22">
        <v>16534</v>
      </c>
      <c r="J23" s="22">
        <v>59363</v>
      </c>
      <c r="K23" s="22">
        <v>60023</v>
      </c>
      <c r="L23" s="22">
        <v>36577</v>
      </c>
      <c r="M23" s="22">
        <v>42766</v>
      </c>
      <c r="N23" s="22">
        <v>139366</v>
      </c>
      <c r="O23" s="22"/>
      <c r="P23" s="22"/>
      <c r="Q23" s="22"/>
      <c r="R23" s="22"/>
      <c r="S23" s="22"/>
      <c r="T23" s="22"/>
      <c r="U23" s="22"/>
      <c r="V23" s="22"/>
      <c r="W23" s="22">
        <v>198729</v>
      </c>
      <c r="X23" s="22">
        <v>104322</v>
      </c>
      <c r="Y23" s="22">
        <v>94407</v>
      </c>
      <c r="Z23" s="23">
        <v>90.49577270374418</v>
      </c>
      <c r="AA23" s="20">
        <v>208640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38066522</v>
      </c>
      <c r="D25" s="20"/>
      <c r="E25" s="21">
        <v>47279230</v>
      </c>
      <c r="F25" s="22">
        <v>47279230</v>
      </c>
      <c r="G25" s="22">
        <v>17734246</v>
      </c>
      <c r="H25" s="22">
        <v>97054</v>
      </c>
      <c r="I25" s="22">
        <v>120143</v>
      </c>
      <c r="J25" s="22">
        <v>17951443</v>
      </c>
      <c r="K25" s="22">
        <v>115070</v>
      </c>
      <c r="L25" s="22">
        <v>106053</v>
      </c>
      <c r="M25" s="22">
        <v>14179417</v>
      </c>
      <c r="N25" s="22">
        <v>14400540</v>
      </c>
      <c r="O25" s="22"/>
      <c r="P25" s="22"/>
      <c r="Q25" s="22"/>
      <c r="R25" s="22"/>
      <c r="S25" s="22"/>
      <c r="T25" s="22"/>
      <c r="U25" s="22"/>
      <c r="V25" s="22"/>
      <c r="W25" s="22">
        <v>32351983</v>
      </c>
      <c r="X25" s="22">
        <v>23639616</v>
      </c>
      <c r="Y25" s="22">
        <v>8712367</v>
      </c>
      <c r="Z25" s="23">
        <v>36.854942990613722</v>
      </c>
      <c r="AA25" s="20">
        <v>47279230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2925451</v>
      </c>
      <c r="D28" s="20"/>
      <c r="E28" s="21">
        <v>4072911</v>
      </c>
      <c r="F28" s="22">
        <v>4072911</v>
      </c>
      <c r="G28" s="22">
        <v>855216</v>
      </c>
      <c r="H28" s="22">
        <v>848162</v>
      </c>
      <c r="I28" s="22">
        <v>820837</v>
      </c>
      <c r="J28" s="22">
        <v>2524215</v>
      </c>
      <c r="K28" s="22">
        <v>796515</v>
      </c>
      <c r="L28" s="22">
        <v>807925</v>
      </c>
      <c r="M28" s="22">
        <v>793785</v>
      </c>
      <c r="N28" s="22">
        <v>2398225</v>
      </c>
      <c r="O28" s="22"/>
      <c r="P28" s="22"/>
      <c r="Q28" s="22"/>
      <c r="R28" s="22"/>
      <c r="S28" s="22"/>
      <c r="T28" s="22"/>
      <c r="U28" s="22"/>
      <c r="V28" s="22"/>
      <c r="W28" s="22">
        <v>4922440</v>
      </c>
      <c r="X28" s="22">
        <v>2036454</v>
      </c>
      <c r="Y28" s="22">
        <v>2885986</v>
      </c>
      <c r="Z28" s="23">
        <v>141.71623812764739</v>
      </c>
      <c r="AA28" s="20">
        <v>4072911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996504659</v>
      </c>
      <c r="D32" s="29">
        <f t="shared" ref="D32:Y32" si="0">SUM(D6:D31)</f>
        <v>0</v>
      </c>
      <c r="E32" s="30">
        <f t="shared" si="0"/>
        <v>1192412322</v>
      </c>
      <c r="F32" s="31">
        <f t="shared" si="0"/>
        <v>1192412322</v>
      </c>
      <c r="G32" s="31">
        <f t="shared" si="0"/>
        <v>126233683</v>
      </c>
      <c r="H32" s="31">
        <f t="shared" si="0"/>
        <v>52121601</v>
      </c>
      <c r="I32" s="31">
        <f t="shared" si="0"/>
        <v>101056006</v>
      </c>
      <c r="J32" s="31">
        <f t="shared" si="0"/>
        <v>279411290</v>
      </c>
      <c r="K32" s="31">
        <f t="shared" si="0"/>
        <v>90292991</v>
      </c>
      <c r="L32" s="31">
        <f t="shared" si="0"/>
        <v>91619115</v>
      </c>
      <c r="M32" s="31">
        <f t="shared" si="0"/>
        <v>110057486</v>
      </c>
      <c r="N32" s="31">
        <f t="shared" si="0"/>
        <v>291969592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571380882</v>
      </c>
      <c r="X32" s="31">
        <f t="shared" si="0"/>
        <v>596206152</v>
      </c>
      <c r="Y32" s="31">
        <f t="shared" si="0"/>
        <v>-24825270</v>
      </c>
      <c r="Z32" s="32">
        <f>+IF(X32&lt;&gt;0,+(Y32/X32)*100,0)</f>
        <v>-4.1638735052837896</v>
      </c>
      <c r="AA32" s="29">
        <f>SUM(AA6:AA31)</f>
        <v>1192412322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67679429</v>
      </c>
      <c r="D34" s="20"/>
      <c r="E34" s="21">
        <v>77836805</v>
      </c>
      <c r="F34" s="22">
        <v>77916805</v>
      </c>
      <c r="G34" s="22">
        <v>4152654</v>
      </c>
      <c r="H34" s="22">
        <v>5281572</v>
      </c>
      <c r="I34" s="22">
        <v>5805264</v>
      </c>
      <c r="J34" s="22">
        <v>15239490</v>
      </c>
      <c r="K34" s="22">
        <v>5484240</v>
      </c>
      <c r="L34" s="22">
        <v>8234611</v>
      </c>
      <c r="M34" s="22">
        <v>5470176</v>
      </c>
      <c r="N34" s="22">
        <v>19189027</v>
      </c>
      <c r="O34" s="22"/>
      <c r="P34" s="22"/>
      <c r="Q34" s="22"/>
      <c r="R34" s="22"/>
      <c r="S34" s="22"/>
      <c r="T34" s="22"/>
      <c r="U34" s="22"/>
      <c r="V34" s="22"/>
      <c r="W34" s="22">
        <v>34428517</v>
      </c>
      <c r="X34" s="22">
        <v>40569884</v>
      </c>
      <c r="Y34" s="22">
        <v>-6141367</v>
      </c>
      <c r="Z34" s="23">
        <v>-15.137748483579594</v>
      </c>
      <c r="AA34" s="20">
        <v>77916805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715566093</v>
      </c>
      <c r="D36" s="20"/>
      <c r="E36" s="21">
        <v>784617850</v>
      </c>
      <c r="F36" s="22">
        <v>784617850</v>
      </c>
      <c r="G36" s="22"/>
      <c r="H36" s="22">
        <v>110590302</v>
      </c>
      <c r="I36" s="22">
        <v>103784574</v>
      </c>
      <c r="J36" s="22">
        <v>214374876</v>
      </c>
      <c r="K36" s="22">
        <v>60964886</v>
      </c>
      <c r="L36" s="22">
        <v>62300082</v>
      </c>
      <c r="M36" s="22">
        <v>58776532</v>
      </c>
      <c r="N36" s="22">
        <v>182041500</v>
      </c>
      <c r="O36" s="22"/>
      <c r="P36" s="22"/>
      <c r="Q36" s="22"/>
      <c r="R36" s="22"/>
      <c r="S36" s="22"/>
      <c r="T36" s="22"/>
      <c r="U36" s="22"/>
      <c r="V36" s="22"/>
      <c r="W36" s="22">
        <v>396416376</v>
      </c>
      <c r="X36" s="22">
        <v>392308920</v>
      </c>
      <c r="Y36" s="22">
        <v>4107456</v>
      </c>
      <c r="Z36" s="23">
        <v>1.0469953117558479</v>
      </c>
      <c r="AA36" s="20">
        <v>784617850</v>
      </c>
    </row>
    <row r="37" spans="1:27" ht="13.5" x14ac:dyDescent="0.25">
      <c r="A37" s="19" t="s">
        <v>63</v>
      </c>
      <c r="B37" s="15" t="s">
        <v>32</v>
      </c>
      <c r="C37" s="20">
        <v>12269517</v>
      </c>
      <c r="D37" s="20"/>
      <c r="E37" s="21">
        <v>18264210</v>
      </c>
      <c r="F37" s="22">
        <v>18014210</v>
      </c>
      <c r="G37" s="22">
        <v>400944</v>
      </c>
      <c r="H37" s="22">
        <v>754137</v>
      </c>
      <c r="I37" s="22">
        <v>816405</v>
      </c>
      <c r="J37" s="22">
        <v>1971486</v>
      </c>
      <c r="K37" s="22">
        <v>709557</v>
      </c>
      <c r="L37" s="22">
        <v>1209307</v>
      </c>
      <c r="M37" s="22">
        <v>707361</v>
      </c>
      <c r="N37" s="22">
        <v>2626225</v>
      </c>
      <c r="O37" s="22"/>
      <c r="P37" s="22"/>
      <c r="Q37" s="22"/>
      <c r="R37" s="22"/>
      <c r="S37" s="22"/>
      <c r="T37" s="22"/>
      <c r="U37" s="22"/>
      <c r="V37" s="22"/>
      <c r="W37" s="22">
        <v>4597711</v>
      </c>
      <c r="X37" s="22">
        <v>9007122</v>
      </c>
      <c r="Y37" s="22">
        <v>-4409411</v>
      </c>
      <c r="Z37" s="23">
        <v>-48.954716056915849</v>
      </c>
      <c r="AA37" s="20">
        <v>18014210</v>
      </c>
    </row>
    <row r="38" spans="1:27" ht="13.5" x14ac:dyDescent="0.25">
      <c r="A38" s="19" t="s">
        <v>64</v>
      </c>
      <c r="B38" s="15" t="s">
        <v>32</v>
      </c>
      <c r="C38" s="20">
        <v>13932901</v>
      </c>
      <c r="D38" s="20"/>
      <c r="E38" s="21">
        <v>10488193</v>
      </c>
      <c r="F38" s="22">
        <v>10488193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10488193</v>
      </c>
    </row>
    <row r="39" spans="1:27" ht="13.5" x14ac:dyDescent="0.25">
      <c r="A39" s="19" t="s">
        <v>65</v>
      </c>
      <c r="B39" s="15" t="s">
        <v>32</v>
      </c>
      <c r="C39" s="20">
        <v>27438246</v>
      </c>
      <c r="D39" s="20"/>
      <c r="E39" s="21">
        <v>26752943</v>
      </c>
      <c r="F39" s="22">
        <v>26752943</v>
      </c>
      <c r="G39" s="22">
        <v>2229413</v>
      </c>
      <c r="H39" s="22">
        <v>2229413</v>
      </c>
      <c r="I39" s="22">
        <v>2229413</v>
      </c>
      <c r="J39" s="22">
        <v>6688239</v>
      </c>
      <c r="K39" s="22">
        <v>2229413</v>
      </c>
      <c r="L39" s="22">
        <v>2229413</v>
      </c>
      <c r="M39" s="22">
        <v>2229413</v>
      </c>
      <c r="N39" s="22">
        <v>6688239</v>
      </c>
      <c r="O39" s="22"/>
      <c r="P39" s="22"/>
      <c r="Q39" s="22"/>
      <c r="R39" s="22"/>
      <c r="S39" s="22"/>
      <c r="T39" s="22"/>
      <c r="U39" s="22"/>
      <c r="V39" s="22"/>
      <c r="W39" s="22">
        <v>13376478</v>
      </c>
      <c r="X39" s="22">
        <v>13376478</v>
      </c>
      <c r="Y39" s="22"/>
      <c r="Z39" s="23"/>
      <c r="AA39" s="20">
        <v>26752943</v>
      </c>
    </row>
    <row r="40" spans="1:27" ht="13.5" x14ac:dyDescent="0.25">
      <c r="A40" s="19" t="s">
        <v>40</v>
      </c>
      <c r="B40" s="15" t="s">
        <v>32</v>
      </c>
      <c r="C40" s="20">
        <v>10126084</v>
      </c>
      <c r="D40" s="20"/>
      <c r="E40" s="21">
        <v>10704994</v>
      </c>
      <c r="F40" s="22">
        <v>10704994</v>
      </c>
      <c r="G40" s="22"/>
      <c r="H40" s="22"/>
      <c r="I40" s="22"/>
      <c r="J40" s="22"/>
      <c r="K40" s="22"/>
      <c r="L40" s="22"/>
      <c r="M40" s="22">
        <v>6343855</v>
      </c>
      <c r="N40" s="22">
        <v>6343855</v>
      </c>
      <c r="O40" s="22"/>
      <c r="P40" s="22"/>
      <c r="Q40" s="22"/>
      <c r="R40" s="22"/>
      <c r="S40" s="22"/>
      <c r="T40" s="22"/>
      <c r="U40" s="22"/>
      <c r="V40" s="22"/>
      <c r="W40" s="22">
        <v>6343855</v>
      </c>
      <c r="X40" s="22">
        <v>5568601</v>
      </c>
      <c r="Y40" s="22">
        <v>775254</v>
      </c>
      <c r="Z40" s="23">
        <v>13.921880917666755</v>
      </c>
      <c r="AA40" s="20">
        <v>10704994</v>
      </c>
    </row>
    <row r="41" spans="1:27" ht="13.5" x14ac:dyDescent="0.25">
      <c r="A41" s="19" t="s">
        <v>66</v>
      </c>
      <c r="B41" s="15" t="s">
        <v>32</v>
      </c>
      <c r="C41" s="20">
        <v>46627317</v>
      </c>
      <c r="D41" s="20"/>
      <c r="E41" s="21">
        <v>46985880</v>
      </c>
      <c r="F41" s="22">
        <v>46945880</v>
      </c>
      <c r="G41" s="22">
        <v>610592</v>
      </c>
      <c r="H41" s="22">
        <v>3970131</v>
      </c>
      <c r="I41" s="22">
        <v>4124626</v>
      </c>
      <c r="J41" s="22">
        <v>8705349</v>
      </c>
      <c r="K41" s="22">
        <v>1724158</v>
      </c>
      <c r="L41" s="22">
        <v>5128356</v>
      </c>
      <c r="M41" s="22">
        <v>3695437</v>
      </c>
      <c r="N41" s="22">
        <v>10547951</v>
      </c>
      <c r="O41" s="22"/>
      <c r="P41" s="22"/>
      <c r="Q41" s="22"/>
      <c r="R41" s="22"/>
      <c r="S41" s="22"/>
      <c r="T41" s="22"/>
      <c r="U41" s="22"/>
      <c r="V41" s="22"/>
      <c r="W41" s="22">
        <v>19253300</v>
      </c>
      <c r="X41" s="22">
        <v>21970441</v>
      </c>
      <c r="Y41" s="22">
        <v>-2717141</v>
      </c>
      <c r="Z41" s="23">
        <v>-12.367257443762735</v>
      </c>
      <c r="AA41" s="20">
        <v>46945880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1558794</v>
      </c>
      <c r="D43" s="20"/>
      <c r="E43" s="21">
        <v>1185267</v>
      </c>
      <c r="F43" s="22">
        <v>1185267</v>
      </c>
      <c r="G43" s="22">
        <v>63805</v>
      </c>
      <c r="H43" s="22">
        <v>256543</v>
      </c>
      <c r="I43" s="22">
        <v>183638</v>
      </c>
      <c r="J43" s="22">
        <v>503986</v>
      </c>
      <c r="K43" s="22">
        <v>274351</v>
      </c>
      <c r="L43" s="22">
        <v>107991</v>
      </c>
      <c r="M43" s="22">
        <v>257282</v>
      </c>
      <c r="N43" s="22">
        <v>639624</v>
      </c>
      <c r="O43" s="22"/>
      <c r="P43" s="22"/>
      <c r="Q43" s="22"/>
      <c r="R43" s="22"/>
      <c r="S43" s="22"/>
      <c r="T43" s="22"/>
      <c r="U43" s="22"/>
      <c r="V43" s="22"/>
      <c r="W43" s="22">
        <v>1143610</v>
      </c>
      <c r="X43" s="22">
        <v>592632</v>
      </c>
      <c r="Y43" s="22">
        <v>550978</v>
      </c>
      <c r="Z43" s="23">
        <v>92.971354904898831</v>
      </c>
      <c r="AA43" s="20">
        <v>1185267</v>
      </c>
    </row>
    <row r="44" spans="1:27" ht="13.5" x14ac:dyDescent="0.25">
      <c r="A44" s="19" t="s">
        <v>69</v>
      </c>
      <c r="B44" s="15" t="s">
        <v>32</v>
      </c>
      <c r="C44" s="20">
        <v>4871013</v>
      </c>
      <c r="D44" s="20"/>
      <c r="E44" s="21">
        <v>5694710</v>
      </c>
      <c r="F44" s="22">
        <v>5844710</v>
      </c>
      <c r="G44" s="22">
        <v>-178465</v>
      </c>
      <c r="H44" s="22">
        <v>415880</v>
      </c>
      <c r="I44" s="22">
        <v>308685</v>
      </c>
      <c r="J44" s="22">
        <v>546100</v>
      </c>
      <c r="K44" s="22">
        <v>250917</v>
      </c>
      <c r="L44" s="22">
        <v>228546</v>
      </c>
      <c r="M44" s="22">
        <v>331373</v>
      </c>
      <c r="N44" s="22">
        <v>810836</v>
      </c>
      <c r="O44" s="22"/>
      <c r="P44" s="22"/>
      <c r="Q44" s="22"/>
      <c r="R44" s="22"/>
      <c r="S44" s="22"/>
      <c r="T44" s="22"/>
      <c r="U44" s="22"/>
      <c r="V44" s="22"/>
      <c r="W44" s="22">
        <v>1356936</v>
      </c>
      <c r="X44" s="22">
        <v>2922370</v>
      </c>
      <c r="Y44" s="22">
        <v>-1565434</v>
      </c>
      <c r="Z44" s="23">
        <v>-53.567275875402501</v>
      </c>
      <c r="AA44" s="20">
        <v>5844710</v>
      </c>
    </row>
    <row r="45" spans="1:27" ht="13.5" x14ac:dyDescent="0.25">
      <c r="A45" s="19" t="s">
        <v>70</v>
      </c>
      <c r="B45" s="15" t="s">
        <v>32</v>
      </c>
      <c r="C45" s="20">
        <v>444116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900513510</v>
      </c>
      <c r="D47" s="29">
        <f t="shared" ref="D47:Y47" si="1">SUM(D34:D46)</f>
        <v>0</v>
      </c>
      <c r="E47" s="30">
        <f t="shared" si="1"/>
        <v>982530852</v>
      </c>
      <c r="F47" s="31">
        <f t="shared" si="1"/>
        <v>982470852</v>
      </c>
      <c r="G47" s="31">
        <f t="shared" si="1"/>
        <v>7278943</v>
      </c>
      <c r="H47" s="31">
        <f t="shared" si="1"/>
        <v>123497978</v>
      </c>
      <c r="I47" s="31">
        <f t="shared" si="1"/>
        <v>117252605</v>
      </c>
      <c r="J47" s="31">
        <f t="shared" si="1"/>
        <v>248029526</v>
      </c>
      <c r="K47" s="31">
        <f t="shared" si="1"/>
        <v>71637522</v>
      </c>
      <c r="L47" s="31">
        <f t="shared" si="1"/>
        <v>79438306</v>
      </c>
      <c r="M47" s="31">
        <f t="shared" si="1"/>
        <v>77811429</v>
      </c>
      <c r="N47" s="31">
        <f t="shared" si="1"/>
        <v>228887257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476916783</v>
      </c>
      <c r="X47" s="31">
        <f t="shared" si="1"/>
        <v>486316448</v>
      </c>
      <c r="Y47" s="31">
        <f t="shared" si="1"/>
        <v>-9399665</v>
      </c>
      <c r="Z47" s="32">
        <f>+IF(X47&lt;&gt;0,+(Y47/X47)*100,0)</f>
        <v>-1.9328289303511281</v>
      </c>
      <c r="AA47" s="29">
        <f>SUM(AA34:AA46)</f>
        <v>982470852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95991149</v>
      </c>
      <c r="D48" s="39">
        <f t="shared" si="2"/>
        <v>0</v>
      </c>
      <c r="E48" s="40">
        <f t="shared" si="2"/>
        <v>209881470</v>
      </c>
      <c r="F48" s="41">
        <f t="shared" si="2"/>
        <v>209941470</v>
      </c>
      <c r="G48" s="41">
        <f t="shared" si="2"/>
        <v>118954740</v>
      </c>
      <c r="H48" s="41">
        <f t="shared" si="2"/>
        <v>-71376377</v>
      </c>
      <c r="I48" s="41">
        <f t="shared" si="2"/>
        <v>-16196599</v>
      </c>
      <c r="J48" s="41">
        <f t="shared" si="2"/>
        <v>31381764</v>
      </c>
      <c r="K48" s="41">
        <f t="shared" si="2"/>
        <v>18655469</v>
      </c>
      <c r="L48" s="41">
        <f t="shared" si="2"/>
        <v>12180809</v>
      </c>
      <c r="M48" s="41">
        <f t="shared" si="2"/>
        <v>32246057</v>
      </c>
      <c r="N48" s="41">
        <f t="shared" si="2"/>
        <v>63082335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94464099</v>
      </c>
      <c r="X48" s="41">
        <f t="shared" si="2"/>
        <v>109889704</v>
      </c>
      <c r="Y48" s="41">
        <f t="shared" si="2"/>
        <v>-15425605</v>
      </c>
      <c r="Z48" s="42">
        <f>+IF(X48&lt;&gt;0,+(Y48/X48)*100,0)</f>
        <v>-14.037352398364819</v>
      </c>
      <c r="AA48" s="39">
        <f>+AA32-AA47</f>
        <v>209941470</v>
      </c>
    </row>
    <row r="49" spans="1:27" ht="25.5" x14ac:dyDescent="0.25">
      <c r="A49" s="43" t="s">
        <v>74</v>
      </c>
      <c r="B49" s="15" t="s">
        <v>32</v>
      </c>
      <c r="C49" s="20">
        <v>19947499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115938648</v>
      </c>
      <c r="D51" s="48">
        <f t="shared" si="3"/>
        <v>0</v>
      </c>
      <c r="E51" s="49">
        <f t="shared" si="3"/>
        <v>209881470</v>
      </c>
      <c r="F51" s="50">
        <f t="shared" si="3"/>
        <v>209941470</v>
      </c>
      <c r="G51" s="50">
        <f t="shared" si="3"/>
        <v>118954740</v>
      </c>
      <c r="H51" s="50">
        <f t="shared" si="3"/>
        <v>-71376377</v>
      </c>
      <c r="I51" s="50">
        <f t="shared" si="3"/>
        <v>-16196599</v>
      </c>
      <c r="J51" s="50">
        <f t="shared" si="3"/>
        <v>31381764</v>
      </c>
      <c r="K51" s="50">
        <f t="shared" si="3"/>
        <v>18655469</v>
      </c>
      <c r="L51" s="50">
        <f t="shared" si="3"/>
        <v>12180809</v>
      </c>
      <c r="M51" s="50">
        <f t="shared" si="3"/>
        <v>32246057</v>
      </c>
      <c r="N51" s="50">
        <f t="shared" si="3"/>
        <v>63082335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94464099</v>
      </c>
      <c r="X51" s="50">
        <f t="shared" si="3"/>
        <v>109889704</v>
      </c>
      <c r="Y51" s="50">
        <f t="shared" si="3"/>
        <v>-15425605</v>
      </c>
      <c r="Z51" s="51">
        <f>+IF(X51&lt;&gt;0,+(Y51/X51)*100,0)</f>
        <v>-14.037352398364819</v>
      </c>
      <c r="AA51" s="48">
        <f>SUM(AA48:AA50)</f>
        <v>209941470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115938648</v>
      </c>
      <c r="D53" s="54">
        <f>+D51-D52</f>
        <v>0</v>
      </c>
      <c r="E53" s="55">
        <f t="shared" si="4"/>
        <v>209881470</v>
      </c>
      <c r="F53" s="56">
        <f t="shared" si="4"/>
        <v>209941470</v>
      </c>
      <c r="G53" s="56">
        <f t="shared" si="4"/>
        <v>118954740</v>
      </c>
      <c r="H53" s="56">
        <f t="shared" si="4"/>
        <v>-71376377</v>
      </c>
      <c r="I53" s="56">
        <f t="shared" si="4"/>
        <v>-16196599</v>
      </c>
      <c r="J53" s="56">
        <f t="shared" si="4"/>
        <v>31381764</v>
      </c>
      <c r="K53" s="56">
        <f t="shared" si="4"/>
        <v>18655469</v>
      </c>
      <c r="L53" s="56">
        <f t="shared" si="4"/>
        <v>12180809</v>
      </c>
      <c r="M53" s="56">
        <f t="shared" si="4"/>
        <v>32246057</v>
      </c>
      <c r="N53" s="56">
        <f t="shared" si="4"/>
        <v>63082335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94464099</v>
      </c>
      <c r="X53" s="56">
        <f t="shared" si="4"/>
        <v>109889704</v>
      </c>
      <c r="Y53" s="56">
        <f t="shared" si="4"/>
        <v>-15425605</v>
      </c>
      <c r="Z53" s="57">
        <f>+IF(X53&lt;&gt;0,+(Y53/X53)*100,0)</f>
        <v>-14.037352398364819</v>
      </c>
      <c r="AA53" s="54">
        <f>+AA51-AA52</f>
        <v>209941470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115938648</v>
      </c>
      <c r="D56" s="48">
        <f>SUM(D53:D55)</f>
        <v>0</v>
      </c>
      <c r="E56" s="49">
        <f t="shared" si="5"/>
        <v>209881470</v>
      </c>
      <c r="F56" s="50">
        <f t="shared" si="5"/>
        <v>209941470</v>
      </c>
      <c r="G56" s="50">
        <f t="shared" si="5"/>
        <v>118954740</v>
      </c>
      <c r="H56" s="50">
        <f t="shared" si="5"/>
        <v>-71376377</v>
      </c>
      <c r="I56" s="50">
        <f t="shared" si="5"/>
        <v>-16196599</v>
      </c>
      <c r="J56" s="50">
        <f t="shared" si="5"/>
        <v>31381764</v>
      </c>
      <c r="K56" s="50">
        <f t="shared" si="5"/>
        <v>18655469</v>
      </c>
      <c r="L56" s="50">
        <f t="shared" si="5"/>
        <v>12180809</v>
      </c>
      <c r="M56" s="50">
        <f t="shared" si="5"/>
        <v>32246057</v>
      </c>
      <c r="N56" s="50">
        <f t="shared" si="5"/>
        <v>63082335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94464099</v>
      </c>
      <c r="X56" s="50">
        <f t="shared" si="5"/>
        <v>109889704</v>
      </c>
      <c r="Y56" s="50">
        <f t="shared" si="5"/>
        <v>-15425605</v>
      </c>
      <c r="Z56" s="51">
        <f>+IF(X56&lt;&gt;0,+(Y56/X56)*100,0)</f>
        <v>-14.037352398364819</v>
      </c>
      <c r="AA56" s="48">
        <f>SUM(AA53:AA55)</f>
        <v>209941470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115938648</v>
      </c>
      <c r="D59" s="65">
        <f>SUM(D56:D58)</f>
        <v>0</v>
      </c>
      <c r="E59" s="66">
        <f t="shared" si="6"/>
        <v>209881470</v>
      </c>
      <c r="F59" s="67">
        <f t="shared" si="6"/>
        <v>209941470</v>
      </c>
      <c r="G59" s="67">
        <f t="shared" si="6"/>
        <v>118954740</v>
      </c>
      <c r="H59" s="67">
        <f t="shared" si="6"/>
        <v>-71376377</v>
      </c>
      <c r="I59" s="67">
        <f t="shared" si="6"/>
        <v>-16196599</v>
      </c>
      <c r="J59" s="67">
        <f t="shared" si="6"/>
        <v>31381764</v>
      </c>
      <c r="K59" s="67">
        <f t="shared" si="6"/>
        <v>18655469</v>
      </c>
      <c r="L59" s="67">
        <f t="shared" si="6"/>
        <v>12180809</v>
      </c>
      <c r="M59" s="67">
        <f t="shared" si="6"/>
        <v>32246057</v>
      </c>
      <c r="N59" s="67">
        <f t="shared" si="6"/>
        <v>63082335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94464099</v>
      </c>
      <c r="X59" s="67">
        <f t="shared" si="6"/>
        <v>109889704</v>
      </c>
      <c r="Y59" s="67">
        <f t="shared" si="6"/>
        <v>-15425605</v>
      </c>
      <c r="Z59" s="68">
        <f>+IF(X59&lt;&gt;0,+(Y59/X59)*100,0)</f>
        <v>-14.037352398364819</v>
      </c>
      <c r="AA59" s="65">
        <f>SUM(AA56:AA58)</f>
        <v>209941470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303269600</v>
      </c>
      <c r="D6" s="20"/>
      <c r="E6" s="21">
        <v>342449100</v>
      </c>
      <c r="F6" s="22">
        <v>342449100</v>
      </c>
      <c r="G6" s="22">
        <v>30777891</v>
      </c>
      <c r="H6" s="22">
        <v>33241390</v>
      </c>
      <c r="I6" s="22">
        <v>33373991</v>
      </c>
      <c r="J6" s="22">
        <v>97393272</v>
      </c>
      <c r="K6" s="22">
        <v>29430374</v>
      </c>
      <c r="L6" s="22">
        <v>28530545</v>
      </c>
      <c r="M6" s="22">
        <v>29598224</v>
      </c>
      <c r="N6" s="22">
        <v>87559143</v>
      </c>
      <c r="O6" s="22"/>
      <c r="P6" s="22"/>
      <c r="Q6" s="22"/>
      <c r="R6" s="22"/>
      <c r="S6" s="22"/>
      <c r="T6" s="22"/>
      <c r="U6" s="22"/>
      <c r="V6" s="22"/>
      <c r="W6" s="22">
        <v>184952415</v>
      </c>
      <c r="X6" s="22">
        <v>171225000</v>
      </c>
      <c r="Y6" s="22">
        <v>13727415</v>
      </c>
      <c r="Z6" s="23">
        <v>8.01717915024091</v>
      </c>
      <c r="AA6" s="20">
        <v>342449100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12500</v>
      </c>
      <c r="F10" s="22">
        <v>12500</v>
      </c>
      <c r="G10" s="22"/>
      <c r="H10" s="22"/>
      <c r="I10" s="22"/>
      <c r="J10" s="22"/>
      <c r="K10" s="22"/>
      <c r="L10" s="22">
        <v>3863</v>
      </c>
      <c r="M10" s="22">
        <v>3863</v>
      </c>
      <c r="N10" s="22">
        <v>7726</v>
      </c>
      <c r="O10" s="22"/>
      <c r="P10" s="22"/>
      <c r="Q10" s="22"/>
      <c r="R10" s="22"/>
      <c r="S10" s="22"/>
      <c r="T10" s="22"/>
      <c r="U10" s="22"/>
      <c r="V10" s="22"/>
      <c r="W10" s="22">
        <v>7726</v>
      </c>
      <c r="X10" s="22">
        <v>6000</v>
      </c>
      <c r="Y10" s="22">
        <v>1726</v>
      </c>
      <c r="Z10" s="23">
        <v>28.766666666666669</v>
      </c>
      <c r="AA10" s="20">
        <v>12500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1362043</v>
      </c>
      <c r="D13" s="20"/>
      <c r="E13" s="21">
        <v>1911700</v>
      </c>
      <c r="F13" s="22">
        <v>1911700</v>
      </c>
      <c r="G13" s="22">
        <v>112260</v>
      </c>
      <c r="H13" s="22">
        <v>108839</v>
      </c>
      <c r="I13" s="22">
        <v>116610</v>
      </c>
      <c r="J13" s="22">
        <v>337709</v>
      </c>
      <c r="K13" s="22">
        <v>110191</v>
      </c>
      <c r="L13" s="22">
        <v>116787</v>
      </c>
      <c r="M13" s="22">
        <v>122380</v>
      </c>
      <c r="N13" s="22">
        <v>349358</v>
      </c>
      <c r="O13" s="22"/>
      <c r="P13" s="22"/>
      <c r="Q13" s="22"/>
      <c r="R13" s="22"/>
      <c r="S13" s="22"/>
      <c r="T13" s="22"/>
      <c r="U13" s="22"/>
      <c r="V13" s="22"/>
      <c r="W13" s="22">
        <v>687067</v>
      </c>
      <c r="X13" s="22">
        <v>955800</v>
      </c>
      <c r="Y13" s="22">
        <v>-268733</v>
      </c>
      <c r="Z13" s="23">
        <v>-28.116028457836368</v>
      </c>
      <c r="AA13" s="20">
        <v>1911700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189445</v>
      </c>
      <c r="D23" s="20"/>
      <c r="E23" s="21">
        <v>285300</v>
      </c>
      <c r="F23" s="22">
        <v>285300</v>
      </c>
      <c r="G23" s="22">
        <v>18547</v>
      </c>
      <c r="H23" s="22">
        <v>22051</v>
      </c>
      <c r="I23" s="22">
        <v>16362</v>
      </c>
      <c r="J23" s="22">
        <v>56960</v>
      </c>
      <c r="K23" s="22">
        <v>31171</v>
      </c>
      <c r="L23" s="22">
        <v>21924</v>
      </c>
      <c r="M23" s="22">
        <v>35570</v>
      </c>
      <c r="N23" s="22">
        <v>88665</v>
      </c>
      <c r="O23" s="22"/>
      <c r="P23" s="22"/>
      <c r="Q23" s="22"/>
      <c r="R23" s="22"/>
      <c r="S23" s="22"/>
      <c r="T23" s="22"/>
      <c r="U23" s="22"/>
      <c r="V23" s="22"/>
      <c r="W23" s="22">
        <v>145625</v>
      </c>
      <c r="X23" s="22">
        <v>142200</v>
      </c>
      <c r="Y23" s="22">
        <v>3425</v>
      </c>
      <c r="Z23" s="23">
        <v>2.4085794655414907</v>
      </c>
      <c r="AA23" s="20">
        <v>285300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8679100</v>
      </c>
      <c r="D25" s="20"/>
      <c r="E25" s="21">
        <v>9250300</v>
      </c>
      <c r="F25" s="22">
        <v>9250300</v>
      </c>
      <c r="G25" s="22">
        <v>8679100</v>
      </c>
      <c r="H25" s="22">
        <v>-8679100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4625400</v>
      </c>
      <c r="Y25" s="22">
        <v>-4625400</v>
      </c>
      <c r="Z25" s="23">
        <v>-100</v>
      </c>
      <c r="AA25" s="20">
        <v>9250300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313500188</v>
      </c>
      <c r="D32" s="29">
        <f t="shared" ref="D32:Y32" si="0">SUM(D6:D31)</f>
        <v>0</v>
      </c>
      <c r="E32" s="30">
        <f t="shared" si="0"/>
        <v>353908900</v>
      </c>
      <c r="F32" s="31">
        <f t="shared" si="0"/>
        <v>353908900</v>
      </c>
      <c r="G32" s="31">
        <f t="shared" si="0"/>
        <v>39587798</v>
      </c>
      <c r="H32" s="31">
        <f t="shared" si="0"/>
        <v>24693180</v>
      </c>
      <c r="I32" s="31">
        <f t="shared" si="0"/>
        <v>33506963</v>
      </c>
      <c r="J32" s="31">
        <f t="shared" si="0"/>
        <v>97787941</v>
      </c>
      <c r="K32" s="31">
        <f t="shared" si="0"/>
        <v>29571736</v>
      </c>
      <c r="L32" s="31">
        <f t="shared" si="0"/>
        <v>28673119</v>
      </c>
      <c r="M32" s="31">
        <f t="shared" si="0"/>
        <v>29760037</v>
      </c>
      <c r="N32" s="31">
        <f t="shared" si="0"/>
        <v>88004892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185792833</v>
      </c>
      <c r="X32" s="31">
        <f t="shared" si="0"/>
        <v>176954400</v>
      </c>
      <c r="Y32" s="31">
        <f t="shared" si="0"/>
        <v>8838433</v>
      </c>
      <c r="Z32" s="32">
        <f>+IF(X32&lt;&gt;0,+(Y32/X32)*100,0)</f>
        <v>4.9947517552544607</v>
      </c>
      <c r="AA32" s="29">
        <f>SUM(AA6:AA31)</f>
        <v>353908900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14413567</v>
      </c>
      <c r="D34" s="20"/>
      <c r="E34" s="21">
        <v>20028200</v>
      </c>
      <c r="F34" s="22">
        <v>20136200</v>
      </c>
      <c r="G34" s="22">
        <v>1094190</v>
      </c>
      <c r="H34" s="22">
        <v>1050762</v>
      </c>
      <c r="I34" s="22">
        <v>1326910</v>
      </c>
      <c r="J34" s="22">
        <v>3471862</v>
      </c>
      <c r="K34" s="22">
        <v>1343832</v>
      </c>
      <c r="L34" s="22">
        <v>2590342</v>
      </c>
      <c r="M34" s="22">
        <v>1295216</v>
      </c>
      <c r="N34" s="22">
        <v>5229390</v>
      </c>
      <c r="O34" s="22"/>
      <c r="P34" s="22"/>
      <c r="Q34" s="22"/>
      <c r="R34" s="22"/>
      <c r="S34" s="22"/>
      <c r="T34" s="22"/>
      <c r="U34" s="22"/>
      <c r="V34" s="22"/>
      <c r="W34" s="22">
        <v>8701252</v>
      </c>
      <c r="X34" s="22">
        <v>10069800</v>
      </c>
      <c r="Y34" s="22">
        <v>-1368548</v>
      </c>
      <c r="Z34" s="23">
        <v>-13.590617489920357</v>
      </c>
      <c r="AA34" s="20">
        <v>20136200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245605593</v>
      </c>
      <c r="D36" s="20"/>
      <c r="E36" s="21">
        <v>267217500</v>
      </c>
      <c r="F36" s="22">
        <v>267217500</v>
      </c>
      <c r="G36" s="22">
        <v>2168267</v>
      </c>
      <c r="H36" s="22">
        <v>37439816</v>
      </c>
      <c r="I36" s="22">
        <v>35115338</v>
      </c>
      <c r="J36" s="22">
        <v>74723421</v>
      </c>
      <c r="K36" s="22">
        <v>20403231</v>
      </c>
      <c r="L36" s="22">
        <v>20657400</v>
      </c>
      <c r="M36" s="22">
        <v>19638653</v>
      </c>
      <c r="N36" s="22">
        <v>60699284</v>
      </c>
      <c r="O36" s="22"/>
      <c r="P36" s="22"/>
      <c r="Q36" s="22"/>
      <c r="R36" s="22"/>
      <c r="S36" s="22"/>
      <c r="T36" s="22"/>
      <c r="U36" s="22"/>
      <c r="V36" s="22"/>
      <c r="W36" s="22">
        <v>135422705</v>
      </c>
      <c r="X36" s="22">
        <v>133608600</v>
      </c>
      <c r="Y36" s="22">
        <v>1814105</v>
      </c>
      <c r="Z36" s="23">
        <v>1.3577756222279105</v>
      </c>
      <c r="AA36" s="20">
        <v>267217500</v>
      </c>
    </row>
    <row r="37" spans="1:27" ht="13.5" x14ac:dyDescent="0.25">
      <c r="A37" s="19" t="s">
        <v>63</v>
      </c>
      <c r="B37" s="15" t="s">
        <v>32</v>
      </c>
      <c r="C37" s="20">
        <v>5231389</v>
      </c>
      <c r="D37" s="20"/>
      <c r="E37" s="21">
        <v>6615300</v>
      </c>
      <c r="F37" s="22">
        <v>6615300</v>
      </c>
      <c r="G37" s="22">
        <v>74924</v>
      </c>
      <c r="H37" s="22">
        <v>355010</v>
      </c>
      <c r="I37" s="22">
        <v>461952</v>
      </c>
      <c r="J37" s="22">
        <v>891886</v>
      </c>
      <c r="K37" s="22">
        <v>713294</v>
      </c>
      <c r="L37" s="22">
        <v>509769</v>
      </c>
      <c r="M37" s="22">
        <v>830379</v>
      </c>
      <c r="N37" s="22">
        <v>2053442</v>
      </c>
      <c r="O37" s="22"/>
      <c r="P37" s="22"/>
      <c r="Q37" s="22"/>
      <c r="R37" s="22"/>
      <c r="S37" s="22"/>
      <c r="T37" s="22"/>
      <c r="U37" s="22"/>
      <c r="V37" s="22"/>
      <c r="W37" s="22">
        <v>2945328</v>
      </c>
      <c r="X37" s="22">
        <v>3308400</v>
      </c>
      <c r="Y37" s="22">
        <v>-363072</v>
      </c>
      <c r="Z37" s="23">
        <v>-10.974247370330069</v>
      </c>
      <c r="AA37" s="20">
        <v>6615300</v>
      </c>
    </row>
    <row r="38" spans="1:27" ht="13.5" x14ac:dyDescent="0.25">
      <c r="A38" s="19" t="s">
        <v>64</v>
      </c>
      <c r="B38" s="15" t="s">
        <v>32</v>
      </c>
      <c r="C38" s="20">
        <v>-3192820</v>
      </c>
      <c r="D38" s="20"/>
      <c r="E38" s="21">
        <v>8781200</v>
      </c>
      <c r="F38" s="22">
        <v>8781200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4390200</v>
      </c>
      <c r="Y38" s="22">
        <v>-4390200</v>
      </c>
      <c r="Z38" s="23">
        <v>-100</v>
      </c>
      <c r="AA38" s="20">
        <v>8781200</v>
      </c>
    </row>
    <row r="39" spans="1:27" ht="13.5" x14ac:dyDescent="0.25">
      <c r="A39" s="19" t="s">
        <v>65</v>
      </c>
      <c r="B39" s="15" t="s">
        <v>32</v>
      </c>
      <c r="C39" s="20">
        <v>15305832</v>
      </c>
      <c r="D39" s="20"/>
      <c r="E39" s="21">
        <v>16073200</v>
      </c>
      <c r="F39" s="22">
        <v>16073200</v>
      </c>
      <c r="G39" s="22">
        <v>-14733767</v>
      </c>
      <c r="H39" s="22">
        <v>16073200</v>
      </c>
      <c r="I39" s="22">
        <v>2678867</v>
      </c>
      <c r="J39" s="22">
        <v>4018300</v>
      </c>
      <c r="K39" s="22"/>
      <c r="L39" s="22"/>
      <c r="M39" s="22">
        <v>4018300</v>
      </c>
      <c r="N39" s="22">
        <v>4018300</v>
      </c>
      <c r="O39" s="22"/>
      <c r="P39" s="22"/>
      <c r="Q39" s="22"/>
      <c r="R39" s="22"/>
      <c r="S39" s="22"/>
      <c r="T39" s="22"/>
      <c r="U39" s="22"/>
      <c r="V39" s="22"/>
      <c r="W39" s="22">
        <v>8036600</v>
      </c>
      <c r="X39" s="22">
        <v>8036400</v>
      </c>
      <c r="Y39" s="22">
        <v>200</v>
      </c>
      <c r="Z39" s="23"/>
      <c r="AA39" s="20">
        <v>16073200</v>
      </c>
    </row>
    <row r="40" spans="1:27" ht="13.5" x14ac:dyDescent="0.25">
      <c r="A40" s="19" t="s">
        <v>40</v>
      </c>
      <c r="B40" s="15" t="s">
        <v>32</v>
      </c>
      <c r="C40" s="20">
        <v>12398</v>
      </c>
      <c r="D40" s="20"/>
      <c r="E40" s="21">
        <v>217200</v>
      </c>
      <c r="F40" s="22">
        <v>217200</v>
      </c>
      <c r="G40" s="22">
        <v>-239822</v>
      </c>
      <c r="H40" s="22">
        <v>239822</v>
      </c>
      <c r="I40" s="22">
        <v>225625</v>
      </c>
      <c r="J40" s="22">
        <v>225625</v>
      </c>
      <c r="K40" s="22">
        <v>261731</v>
      </c>
      <c r="L40" s="22">
        <v>247038</v>
      </c>
      <c r="M40" s="22">
        <v>246458</v>
      </c>
      <c r="N40" s="22">
        <v>755227</v>
      </c>
      <c r="O40" s="22"/>
      <c r="P40" s="22"/>
      <c r="Q40" s="22"/>
      <c r="R40" s="22"/>
      <c r="S40" s="22"/>
      <c r="T40" s="22"/>
      <c r="U40" s="22"/>
      <c r="V40" s="22"/>
      <c r="W40" s="22">
        <v>980852</v>
      </c>
      <c r="X40" s="22">
        <v>108600</v>
      </c>
      <c r="Y40" s="22">
        <v>872252</v>
      </c>
      <c r="Z40" s="23">
        <v>803.1786372007366</v>
      </c>
      <c r="AA40" s="20">
        <v>217200</v>
      </c>
    </row>
    <row r="41" spans="1:27" ht="13.5" x14ac:dyDescent="0.25">
      <c r="A41" s="19" t="s">
        <v>66</v>
      </c>
      <c r="B41" s="15" t="s">
        <v>32</v>
      </c>
      <c r="C41" s="20">
        <v>1252712</v>
      </c>
      <c r="D41" s="20"/>
      <c r="E41" s="21">
        <v>815000</v>
      </c>
      <c r="F41" s="22">
        <v>815000</v>
      </c>
      <c r="G41" s="22"/>
      <c r="H41" s="22"/>
      <c r="I41" s="22">
        <v>6647</v>
      </c>
      <c r="J41" s="22">
        <v>6647</v>
      </c>
      <c r="K41" s="22">
        <v>16631</v>
      </c>
      <c r="L41" s="22"/>
      <c r="M41" s="22">
        <v>3323</v>
      </c>
      <c r="N41" s="22">
        <v>19954</v>
      </c>
      <c r="O41" s="22"/>
      <c r="P41" s="22"/>
      <c r="Q41" s="22"/>
      <c r="R41" s="22"/>
      <c r="S41" s="22"/>
      <c r="T41" s="22"/>
      <c r="U41" s="22"/>
      <c r="V41" s="22"/>
      <c r="W41" s="22">
        <v>26601</v>
      </c>
      <c r="X41" s="22">
        <v>408000</v>
      </c>
      <c r="Y41" s="22">
        <v>-381399</v>
      </c>
      <c r="Z41" s="23">
        <v>-93.480147058823519</v>
      </c>
      <c r="AA41" s="20">
        <v>815000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1416747</v>
      </c>
      <c r="D43" s="20"/>
      <c r="E43" s="21">
        <v>1749000</v>
      </c>
      <c r="F43" s="22">
        <v>1749000</v>
      </c>
      <c r="G43" s="22">
        <v>346352</v>
      </c>
      <c r="H43" s="22">
        <v>31023</v>
      </c>
      <c r="I43" s="22">
        <v>-2199</v>
      </c>
      <c r="J43" s="22">
        <v>375176</v>
      </c>
      <c r="K43" s="22">
        <v>-1393</v>
      </c>
      <c r="L43" s="22">
        <v>23648</v>
      </c>
      <c r="M43" s="22">
        <v>36634</v>
      </c>
      <c r="N43" s="22">
        <v>58889</v>
      </c>
      <c r="O43" s="22"/>
      <c r="P43" s="22"/>
      <c r="Q43" s="22"/>
      <c r="R43" s="22"/>
      <c r="S43" s="22"/>
      <c r="T43" s="22"/>
      <c r="U43" s="22"/>
      <c r="V43" s="22"/>
      <c r="W43" s="22">
        <v>434065</v>
      </c>
      <c r="X43" s="22">
        <v>874800</v>
      </c>
      <c r="Y43" s="22">
        <v>-440735</v>
      </c>
      <c r="Z43" s="23">
        <v>-50.381229995427525</v>
      </c>
      <c r="AA43" s="20">
        <v>1749000</v>
      </c>
    </row>
    <row r="44" spans="1:27" ht="13.5" x14ac:dyDescent="0.25">
      <c r="A44" s="19" t="s">
        <v>69</v>
      </c>
      <c r="B44" s="15" t="s">
        <v>32</v>
      </c>
      <c r="C44" s="20">
        <v>3734759</v>
      </c>
      <c r="D44" s="20"/>
      <c r="E44" s="21">
        <v>4395300</v>
      </c>
      <c r="F44" s="22">
        <v>4395300</v>
      </c>
      <c r="G44" s="22">
        <v>136607</v>
      </c>
      <c r="H44" s="22">
        <v>152701</v>
      </c>
      <c r="I44" s="22">
        <v>77434</v>
      </c>
      <c r="J44" s="22">
        <v>366742</v>
      </c>
      <c r="K44" s="22">
        <v>98920</v>
      </c>
      <c r="L44" s="22">
        <v>114975</v>
      </c>
      <c r="M44" s="22">
        <v>112119</v>
      </c>
      <c r="N44" s="22">
        <v>326014</v>
      </c>
      <c r="O44" s="22"/>
      <c r="P44" s="22"/>
      <c r="Q44" s="22"/>
      <c r="R44" s="22"/>
      <c r="S44" s="22"/>
      <c r="T44" s="22"/>
      <c r="U44" s="22"/>
      <c r="V44" s="22"/>
      <c r="W44" s="22">
        <v>692756</v>
      </c>
      <c r="X44" s="22">
        <v>2198400</v>
      </c>
      <c r="Y44" s="22">
        <v>-1505644</v>
      </c>
      <c r="Z44" s="23">
        <v>-68.488173216885002</v>
      </c>
      <c r="AA44" s="20">
        <v>4395300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283780177</v>
      </c>
      <c r="D47" s="29">
        <f t="shared" ref="D47:Y47" si="1">SUM(D34:D46)</f>
        <v>0</v>
      </c>
      <c r="E47" s="30">
        <f t="shared" si="1"/>
        <v>325891900</v>
      </c>
      <c r="F47" s="31">
        <f t="shared" si="1"/>
        <v>325999900</v>
      </c>
      <c r="G47" s="31">
        <f t="shared" si="1"/>
        <v>-11153249</v>
      </c>
      <c r="H47" s="31">
        <f t="shared" si="1"/>
        <v>55342334</v>
      </c>
      <c r="I47" s="31">
        <f t="shared" si="1"/>
        <v>39890574</v>
      </c>
      <c r="J47" s="31">
        <f t="shared" si="1"/>
        <v>84079659</v>
      </c>
      <c r="K47" s="31">
        <f t="shared" si="1"/>
        <v>22836246</v>
      </c>
      <c r="L47" s="31">
        <f t="shared" si="1"/>
        <v>24143172</v>
      </c>
      <c r="M47" s="31">
        <f t="shared" si="1"/>
        <v>26181082</v>
      </c>
      <c r="N47" s="31">
        <f t="shared" si="1"/>
        <v>73160500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157240159</v>
      </c>
      <c r="X47" s="31">
        <f t="shared" si="1"/>
        <v>163003200</v>
      </c>
      <c r="Y47" s="31">
        <f t="shared" si="1"/>
        <v>-5763041</v>
      </c>
      <c r="Z47" s="32">
        <f>+IF(X47&lt;&gt;0,+(Y47/X47)*100,0)</f>
        <v>-3.5355385661140395</v>
      </c>
      <c r="AA47" s="29">
        <f>SUM(AA34:AA46)</f>
        <v>325999900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29720011</v>
      </c>
      <c r="D48" s="39">
        <f t="shared" si="2"/>
        <v>0</v>
      </c>
      <c r="E48" s="40">
        <f t="shared" si="2"/>
        <v>28017000</v>
      </c>
      <c r="F48" s="41">
        <f t="shared" si="2"/>
        <v>27909000</v>
      </c>
      <c r="G48" s="41">
        <f t="shared" si="2"/>
        <v>50741047</v>
      </c>
      <c r="H48" s="41">
        <f t="shared" si="2"/>
        <v>-30649154</v>
      </c>
      <c r="I48" s="41">
        <f t="shared" si="2"/>
        <v>-6383611</v>
      </c>
      <c r="J48" s="41">
        <f t="shared" si="2"/>
        <v>13708282</v>
      </c>
      <c r="K48" s="41">
        <f t="shared" si="2"/>
        <v>6735490</v>
      </c>
      <c r="L48" s="41">
        <f t="shared" si="2"/>
        <v>4529947</v>
      </c>
      <c r="M48" s="41">
        <f t="shared" si="2"/>
        <v>3578955</v>
      </c>
      <c r="N48" s="41">
        <f t="shared" si="2"/>
        <v>14844392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28552674</v>
      </c>
      <c r="X48" s="41">
        <f t="shared" si="2"/>
        <v>13951200</v>
      </c>
      <c r="Y48" s="41">
        <f t="shared" si="2"/>
        <v>14601474</v>
      </c>
      <c r="Z48" s="42">
        <f>+IF(X48&lt;&gt;0,+(Y48/X48)*100,0)</f>
        <v>104.6610614140719</v>
      </c>
      <c r="AA48" s="39">
        <f>+AA32-AA47</f>
        <v>27909000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600000</v>
      </c>
      <c r="F49" s="22">
        <v>1600000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799800</v>
      </c>
      <c r="Y49" s="22">
        <v>-799800</v>
      </c>
      <c r="Z49" s="23">
        <v>-100</v>
      </c>
      <c r="AA49" s="20">
        <v>1600000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29720011</v>
      </c>
      <c r="D51" s="48">
        <f t="shared" si="3"/>
        <v>0</v>
      </c>
      <c r="E51" s="49">
        <f t="shared" si="3"/>
        <v>28617000</v>
      </c>
      <c r="F51" s="50">
        <f t="shared" si="3"/>
        <v>29509000</v>
      </c>
      <c r="G51" s="50">
        <f t="shared" si="3"/>
        <v>50741047</v>
      </c>
      <c r="H51" s="50">
        <f t="shared" si="3"/>
        <v>-30649154</v>
      </c>
      <c r="I51" s="50">
        <f t="shared" si="3"/>
        <v>-6383611</v>
      </c>
      <c r="J51" s="50">
        <f t="shared" si="3"/>
        <v>13708282</v>
      </c>
      <c r="K51" s="50">
        <f t="shared" si="3"/>
        <v>6735490</v>
      </c>
      <c r="L51" s="50">
        <f t="shared" si="3"/>
        <v>4529947</v>
      </c>
      <c r="M51" s="50">
        <f t="shared" si="3"/>
        <v>3578955</v>
      </c>
      <c r="N51" s="50">
        <f t="shared" si="3"/>
        <v>14844392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28552674</v>
      </c>
      <c r="X51" s="50">
        <f t="shared" si="3"/>
        <v>14751000</v>
      </c>
      <c r="Y51" s="50">
        <f t="shared" si="3"/>
        <v>13801674</v>
      </c>
      <c r="Z51" s="51">
        <f>+IF(X51&lt;&gt;0,+(Y51/X51)*100,0)</f>
        <v>93.564327842180191</v>
      </c>
      <c r="AA51" s="48">
        <f>SUM(AA48:AA50)</f>
        <v>29509000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29720011</v>
      </c>
      <c r="D53" s="54">
        <f>+D51-D52</f>
        <v>0</v>
      </c>
      <c r="E53" s="55">
        <f t="shared" si="4"/>
        <v>28617000</v>
      </c>
      <c r="F53" s="56">
        <f t="shared" si="4"/>
        <v>29509000</v>
      </c>
      <c r="G53" s="56">
        <f t="shared" si="4"/>
        <v>50741047</v>
      </c>
      <c r="H53" s="56">
        <f t="shared" si="4"/>
        <v>-30649154</v>
      </c>
      <c r="I53" s="56">
        <f t="shared" si="4"/>
        <v>-6383611</v>
      </c>
      <c r="J53" s="56">
        <f t="shared" si="4"/>
        <v>13708282</v>
      </c>
      <c r="K53" s="56">
        <f t="shared" si="4"/>
        <v>6735490</v>
      </c>
      <c r="L53" s="56">
        <f t="shared" si="4"/>
        <v>4529947</v>
      </c>
      <c r="M53" s="56">
        <f t="shared" si="4"/>
        <v>3578955</v>
      </c>
      <c r="N53" s="56">
        <f t="shared" si="4"/>
        <v>14844392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28552674</v>
      </c>
      <c r="X53" s="56">
        <f t="shared" si="4"/>
        <v>14751000</v>
      </c>
      <c r="Y53" s="56">
        <f t="shared" si="4"/>
        <v>13801674</v>
      </c>
      <c r="Z53" s="57">
        <f>+IF(X53&lt;&gt;0,+(Y53/X53)*100,0)</f>
        <v>93.564327842180191</v>
      </c>
      <c r="AA53" s="54">
        <f>+AA51-AA52</f>
        <v>29509000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29720011</v>
      </c>
      <c r="D56" s="48">
        <f>SUM(D53:D55)</f>
        <v>0</v>
      </c>
      <c r="E56" s="49">
        <f t="shared" si="5"/>
        <v>28617000</v>
      </c>
      <c r="F56" s="50">
        <f t="shared" si="5"/>
        <v>29509000</v>
      </c>
      <c r="G56" s="50">
        <f t="shared" si="5"/>
        <v>50741047</v>
      </c>
      <c r="H56" s="50">
        <f t="shared" si="5"/>
        <v>-30649154</v>
      </c>
      <c r="I56" s="50">
        <f t="shared" si="5"/>
        <v>-6383611</v>
      </c>
      <c r="J56" s="50">
        <f t="shared" si="5"/>
        <v>13708282</v>
      </c>
      <c r="K56" s="50">
        <f t="shared" si="5"/>
        <v>6735490</v>
      </c>
      <c r="L56" s="50">
        <f t="shared" si="5"/>
        <v>4529947</v>
      </c>
      <c r="M56" s="50">
        <f t="shared" si="5"/>
        <v>3578955</v>
      </c>
      <c r="N56" s="50">
        <f t="shared" si="5"/>
        <v>14844392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28552674</v>
      </c>
      <c r="X56" s="50">
        <f t="shared" si="5"/>
        <v>14751000</v>
      </c>
      <c r="Y56" s="50">
        <f t="shared" si="5"/>
        <v>13801674</v>
      </c>
      <c r="Z56" s="51">
        <f>+IF(X56&lt;&gt;0,+(Y56/X56)*100,0)</f>
        <v>93.564327842180191</v>
      </c>
      <c r="AA56" s="48">
        <f>SUM(AA53:AA55)</f>
        <v>29509000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29720011</v>
      </c>
      <c r="D59" s="65">
        <f>SUM(D56:D58)</f>
        <v>0</v>
      </c>
      <c r="E59" s="66">
        <f t="shared" si="6"/>
        <v>28617000</v>
      </c>
      <c r="F59" s="67">
        <f t="shared" si="6"/>
        <v>29509000</v>
      </c>
      <c r="G59" s="67">
        <f t="shared" si="6"/>
        <v>50741047</v>
      </c>
      <c r="H59" s="67">
        <f t="shared" si="6"/>
        <v>-30649154</v>
      </c>
      <c r="I59" s="67">
        <f t="shared" si="6"/>
        <v>-6383611</v>
      </c>
      <c r="J59" s="67">
        <f t="shared" si="6"/>
        <v>13708282</v>
      </c>
      <c r="K59" s="67">
        <f t="shared" si="6"/>
        <v>6735490</v>
      </c>
      <c r="L59" s="67">
        <f t="shared" si="6"/>
        <v>4529947</v>
      </c>
      <c r="M59" s="67">
        <f t="shared" si="6"/>
        <v>3578955</v>
      </c>
      <c r="N59" s="67">
        <f t="shared" si="6"/>
        <v>14844392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28552674</v>
      </c>
      <c r="X59" s="67">
        <f t="shared" si="6"/>
        <v>14751000</v>
      </c>
      <c r="Y59" s="67">
        <f t="shared" si="6"/>
        <v>13801674</v>
      </c>
      <c r="Z59" s="68">
        <f>+IF(X59&lt;&gt;0,+(Y59/X59)*100,0)</f>
        <v>93.564327842180191</v>
      </c>
      <c r="AA59" s="65">
        <f>SUM(AA56:AA58)</f>
        <v>29509000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230903837</v>
      </c>
      <c r="D6" s="20"/>
      <c r="E6" s="21">
        <v>262129414</v>
      </c>
      <c r="F6" s="22">
        <v>262129414</v>
      </c>
      <c r="G6" s="22">
        <v>20949693</v>
      </c>
      <c r="H6" s="22">
        <v>22558748</v>
      </c>
      <c r="I6" s="22">
        <v>21649165</v>
      </c>
      <c r="J6" s="22">
        <v>65157606</v>
      </c>
      <c r="K6" s="22">
        <v>20574348</v>
      </c>
      <c r="L6" s="22">
        <v>20858464</v>
      </c>
      <c r="M6" s="22">
        <v>19121421</v>
      </c>
      <c r="N6" s="22">
        <v>60554233</v>
      </c>
      <c r="O6" s="22"/>
      <c r="P6" s="22"/>
      <c r="Q6" s="22"/>
      <c r="R6" s="22"/>
      <c r="S6" s="22"/>
      <c r="T6" s="22"/>
      <c r="U6" s="22"/>
      <c r="V6" s="22"/>
      <c r="W6" s="22">
        <v>125711839</v>
      </c>
      <c r="X6" s="22">
        <v>131064690</v>
      </c>
      <c r="Y6" s="22">
        <v>-5352851</v>
      </c>
      <c r="Z6" s="23">
        <v>-4.0841289900430091</v>
      </c>
      <c r="AA6" s="20">
        <v>262129414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691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1091131</v>
      </c>
      <c r="D13" s="20"/>
      <c r="E13" s="21">
        <v>570500</v>
      </c>
      <c r="F13" s="22">
        <v>570500</v>
      </c>
      <c r="G13" s="22"/>
      <c r="H13" s="22">
        <v>101031</v>
      </c>
      <c r="I13" s="22">
        <v>105609</v>
      </c>
      <c r="J13" s="22">
        <v>206640</v>
      </c>
      <c r="K13" s="22"/>
      <c r="L13" s="22"/>
      <c r="M13" s="22">
        <v>314205</v>
      </c>
      <c r="N13" s="22">
        <v>314205</v>
      </c>
      <c r="O13" s="22"/>
      <c r="P13" s="22"/>
      <c r="Q13" s="22"/>
      <c r="R13" s="22"/>
      <c r="S13" s="22"/>
      <c r="T13" s="22"/>
      <c r="U13" s="22"/>
      <c r="V13" s="22"/>
      <c r="W13" s="22">
        <v>520845</v>
      </c>
      <c r="X13" s="22">
        <v>285246</v>
      </c>
      <c r="Y13" s="22">
        <v>235599</v>
      </c>
      <c r="Z13" s="23">
        <v>82.59502324309544</v>
      </c>
      <c r="AA13" s="20">
        <v>570500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2400</v>
      </c>
      <c r="F23" s="22">
        <v>2400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1200</v>
      </c>
      <c r="Y23" s="22">
        <v>-1200</v>
      </c>
      <c r="Z23" s="23">
        <v>-100</v>
      </c>
      <c r="AA23" s="20">
        <v>2400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12053680</v>
      </c>
      <c r="D25" s="20"/>
      <c r="E25" s="21">
        <v>25694480</v>
      </c>
      <c r="F25" s="22">
        <v>25694480</v>
      </c>
      <c r="G25" s="22"/>
      <c r="H25" s="22">
        <v>10000000</v>
      </c>
      <c r="I25" s="22"/>
      <c r="J25" s="22">
        <v>10000000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10000000</v>
      </c>
      <c r="X25" s="22">
        <v>12847240</v>
      </c>
      <c r="Y25" s="22">
        <v>-2847240</v>
      </c>
      <c r="Z25" s="23">
        <v>-22.16226987275088</v>
      </c>
      <c r="AA25" s="20">
        <v>25694480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2105472</v>
      </c>
      <c r="D28" s="20"/>
      <c r="E28" s="21">
        <v>2085313</v>
      </c>
      <c r="F28" s="22">
        <v>2085313</v>
      </c>
      <c r="G28" s="22">
        <v>170346</v>
      </c>
      <c r="H28" s="22">
        <v>167019</v>
      </c>
      <c r="I28" s="22">
        <v>166633</v>
      </c>
      <c r="J28" s="22">
        <v>503998</v>
      </c>
      <c r="K28" s="22">
        <v>166633</v>
      </c>
      <c r="L28" s="22">
        <v>158861</v>
      </c>
      <c r="M28" s="22">
        <v>163450</v>
      </c>
      <c r="N28" s="22">
        <v>488944</v>
      </c>
      <c r="O28" s="22"/>
      <c r="P28" s="22"/>
      <c r="Q28" s="22"/>
      <c r="R28" s="22"/>
      <c r="S28" s="22"/>
      <c r="T28" s="22"/>
      <c r="U28" s="22"/>
      <c r="V28" s="22"/>
      <c r="W28" s="22">
        <v>992942</v>
      </c>
      <c r="X28" s="22">
        <v>1042656</v>
      </c>
      <c r="Y28" s="22">
        <v>-49714</v>
      </c>
      <c r="Z28" s="23">
        <v>-4.7680155295706346</v>
      </c>
      <c r="AA28" s="20">
        <v>2085313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447996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246602807</v>
      </c>
      <c r="D32" s="29">
        <f t="shared" ref="D32:Y32" si="0">SUM(D6:D31)</f>
        <v>0</v>
      </c>
      <c r="E32" s="30">
        <f t="shared" si="0"/>
        <v>290482107</v>
      </c>
      <c r="F32" s="31">
        <f t="shared" si="0"/>
        <v>290482107</v>
      </c>
      <c r="G32" s="31">
        <f t="shared" si="0"/>
        <v>21120039</v>
      </c>
      <c r="H32" s="31">
        <f t="shared" si="0"/>
        <v>32826798</v>
      </c>
      <c r="I32" s="31">
        <f t="shared" si="0"/>
        <v>21921407</v>
      </c>
      <c r="J32" s="31">
        <f t="shared" si="0"/>
        <v>75868244</v>
      </c>
      <c r="K32" s="31">
        <f t="shared" si="0"/>
        <v>20740981</v>
      </c>
      <c r="L32" s="31">
        <f t="shared" si="0"/>
        <v>21017325</v>
      </c>
      <c r="M32" s="31">
        <f t="shared" si="0"/>
        <v>19599076</v>
      </c>
      <c r="N32" s="31">
        <f t="shared" si="0"/>
        <v>61357382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137225626</v>
      </c>
      <c r="X32" s="31">
        <f t="shared" si="0"/>
        <v>145241032</v>
      </c>
      <c r="Y32" s="31">
        <f t="shared" si="0"/>
        <v>-8015406</v>
      </c>
      <c r="Z32" s="32">
        <f>+IF(X32&lt;&gt;0,+(Y32/X32)*100,0)</f>
        <v>-5.5186925413749472</v>
      </c>
      <c r="AA32" s="29">
        <f>SUM(AA6:AA31)</f>
        <v>290482107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21965895</v>
      </c>
      <c r="D34" s="20"/>
      <c r="E34" s="21">
        <v>22301104</v>
      </c>
      <c r="F34" s="22">
        <v>22301104</v>
      </c>
      <c r="G34" s="22">
        <v>1346814</v>
      </c>
      <c r="H34" s="22">
        <v>1367163</v>
      </c>
      <c r="I34" s="22">
        <v>1493598</v>
      </c>
      <c r="J34" s="22">
        <v>4207575</v>
      </c>
      <c r="K34" s="22">
        <v>8710</v>
      </c>
      <c r="L34" s="22">
        <v>2830542</v>
      </c>
      <c r="M34" s="22">
        <v>1322933</v>
      </c>
      <c r="N34" s="22">
        <v>4162185</v>
      </c>
      <c r="O34" s="22"/>
      <c r="P34" s="22"/>
      <c r="Q34" s="22"/>
      <c r="R34" s="22"/>
      <c r="S34" s="22"/>
      <c r="T34" s="22"/>
      <c r="U34" s="22"/>
      <c r="V34" s="22"/>
      <c r="W34" s="22">
        <v>8369760</v>
      </c>
      <c r="X34" s="22">
        <v>11150496</v>
      </c>
      <c r="Y34" s="22">
        <v>-2780736</v>
      </c>
      <c r="Z34" s="23">
        <v>-24.938226963177243</v>
      </c>
      <c r="AA34" s="20">
        <v>22301104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197627955</v>
      </c>
      <c r="D36" s="20"/>
      <c r="E36" s="21">
        <v>231959238</v>
      </c>
      <c r="F36" s="22">
        <v>226959238</v>
      </c>
      <c r="G36" s="22"/>
      <c r="H36" s="22">
        <v>29065665</v>
      </c>
      <c r="I36" s="22">
        <v>25657633</v>
      </c>
      <c r="J36" s="22">
        <v>54723298</v>
      </c>
      <c r="K36" s="22">
        <v>14424542</v>
      </c>
      <c r="L36" s="22">
        <v>15691594</v>
      </c>
      <c r="M36" s="22">
        <v>15589059</v>
      </c>
      <c r="N36" s="22">
        <v>45705195</v>
      </c>
      <c r="O36" s="22"/>
      <c r="P36" s="22"/>
      <c r="Q36" s="22"/>
      <c r="R36" s="22"/>
      <c r="S36" s="22"/>
      <c r="T36" s="22"/>
      <c r="U36" s="22"/>
      <c r="V36" s="22"/>
      <c r="W36" s="22">
        <v>100428493</v>
      </c>
      <c r="X36" s="22">
        <v>113479614</v>
      </c>
      <c r="Y36" s="22">
        <v>-13051121</v>
      </c>
      <c r="Z36" s="23">
        <v>-11.50085071667586</v>
      </c>
      <c r="AA36" s="20">
        <v>226959238</v>
      </c>
    </row>
    <row r="37" spans="1:27" ht="13.5" x14ac:dyDescent="0.25">
      <c r="A37" s="19" t="s">
        <v>63</v>
      </c>
      <c r="B37" s="15" t="s">
        <v>32</v>
      </c>
      <c r="C37" s="20">
        <v>1749662</v>
      </c>
      <c r="D37" s="20"/>
      <c r="E37" s="21">
        <v>2012880</v>
      </c>
      <c r="F37" s="22">
        <v>2012880</v>
      </c>
      <c r="G37" s="22">
        <v>158809</v>
      </c>
      <c r="H37" s="22">
        <v>55727</v>
      </c>
      <c r="I37" s="22">
        <v>53014</v>
      </c>
      <c r="J37" s="22">
        <v>267550</v>
      </c>
      <c r="K37" s="22">
        <v>436484</v>
      </c>
      <c r="L37" s="22">
        <v>71328</v>
      </c>
      <c r="M37" s="22">
        <v>306203</v>
      </c>
      <c r="N37" s="22">
        <v>814015</v>
      </c>
      <c r="O37" s="22"/>
      <c r="P37" s="22"/>
      <c r="Q37" s="22"/>
      <c r="R37" s="22"/>
      <c r="S37" s="22"/>
      <c r="T37" s="22"/>
      <c r="U37" s="22"/>
      <c r="V37" s="22"/>
      <c r="W37" s="22">
        <v>1081565</v>
      </c>
      <c r="X37" s="22">
        <v>1006434</v>
      </c>
      <c r="Y37" s="22">
        <v>75131</v>
      </c>
      <c r="Z37" s="23">
        <v>7.4650697412845748</v>
      </c>
      <c r="AA37" s="20">
        <v>2012880</v>
      </c>
    </row>
    <row r="38" spans="1:27" ht="13.5" x14ac:dyDescent="0.25">
      <c r="A38" s="19" t="s">
        <v>64</v>
      </c>
      <c r="B38" s="15" t="s">
        <v>32</v>
      </c>
      <c r="C38" s="20">
        <v>1305665</v>
      </c>
      <c r="D38" s="20"/>
      <c r="E38" s="21">
        <v>3127165</v>
      </c>
      <c r="F38" s="22">
        <v>3127165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3127165</v>
      </c>
    </row>
    <row r="39" spans="1:27" ht="13.5" x14ac:dyDescent="0.25">
      <c r="A39" s="19" t="s">
        <v>65</v>
      </c>
      <c r="B39" s="15" t="s">
        <v>32</v>
      </c>
      <c r="C39" s="20">
        <v>5272187</v>
      </c>
      <c r="D39" s="20"/>
      <c r="E39" s="21">
        <v>4838345</v>
      </c>
      <c r="F39" s="22">
        <v>4838345</v>
      </c>
      <c r="G39" s="22"/>
      <c r="H39" s="22">
        <v>687145</v>
      </c>
      <c r="I39" s="22"/>
      <c r="J39" s="22">
        <v>687145</v>
      </c>
      <c r="K39" s="22">
        <v>687145</v>
      </c>
      <c r="L39" s="22">
        <v>343573</v>
      </c>
      <c r="M39" s="22"/>
      <c r="N39" s="22">
        <v>1030718</v>
      </c>
      <c r="O39" s="22"/>
      <c r="P39" s="22"/>
      <c r="Q39" s="22"/>
      <c r="R39" s="22"/>
      <c r="S39" s="22"/>
      <c r="T39" s="22"/>
      <c r="U39" s="22"/>
      <c r="V39" s="22"/>
      <c r="W39" s="22">
        <v>1717863</v>
      </c>
      <c r="X39" s="22">
        <v>2419146</v>
      </c>
      <c r="Y39" s="22">
        <v>-701283</v>
      </c>
      <c r="Z39" s="23">
        <v>-28.988866318940655</v>
      </c>
      <c r="AA39" s="20">
        <v>4838345</v>
      </c>
    </row>
    <row r="40" spans="1:27" ht="13.5" x14ac:dyDescent="0.25">
      <c r="A40" s="19" t="s">
        <v>40</v>
      </c>
      <c r="B40" s="15" t="s">
        <v>32</v>
      </c>
      <c r="C40" s="20">
        <v>3443362</v>
      </c>
      <c r="D40" s="20"/>
      <c r="E40" s="21">
        <v>3891995</v>
      </c>
      <c r="F40" s="22">
        <v>3891995</v>
      </c>
      <c r="G40" s="22">
        <v>1663</v>
      </c>
      <c r="H40" s="22">
        <v>1484</v>
      </c>
      <c r="I40" s="22">
        <v>1356</v>
      </c>
      <c r="J40" s="22">
        <v>4503</v>
      </c>
      <c r="K40" s="22">
        <v>1187</v>
      </c>
      <c r="L40" s="22">
        <v>1060</v>
      </c>
      <c r="M40" s="22"/>
      <c r="N40" s="22">
        <v>2247</v>
      </c>
      <c r="O40" s="22"/>
      <c r="P40" s="22"/>
      <c r="Q40" s="22"/>
      <c r="R40" s="22"/>
      <c r="S40" s="22"/>
      <c r="T40" s="22"/>
      <c r="U40" s="22"/>
      <c r="V40" s="22"/>
      <c r="W40" s="22">
        <v>6750</v>
      </c>
      <c r="X40" s="22">
        <v>1945992</v>
      </c>
      <c r="Y40" s="22">
        <v>-1939242</v>
      </c>
      <c r="Z40" s="23">
        <v>-99.653133209180709</v>
      </c>
      <c r="AA40" s="20">
        <v>3891995</v>
      </c>
    </row>
    <row r="41" spans="1:27" ht="13.5" x14ac:dyDescent="0.25">
      <c r="A41" s="19" t="s">
        <v>66</v>
      </c>
      <c r="B41" s="15" t="s">
        <v>32</v>
      </c>
      <c r="C41" s="20">
        <v>7423389</v>
      </c>
      <c r="D41" s="20"/>
      <c r="E41" s="21">
        <v>8617321</v>
      </c>
      <c r="F41" s="22">
        <v>8617321</v>
      </c>
      <c r="G41" s="22"/>
      <c r="H41" s="22">
        <v>1422</v>
      </c>
      <c r="I41" s="22"/>
      <c r="J41" s="22">
        <v>1422</v>
      </c>
      <c r="K41" s="22"/>
      <c r="L41" s="22"/>
      <c r="M41" s="22">
        <v>683</v>
      </c>
      <c r="N41" s="22">
        <v>683</v>
      </c>
      <c r="O41" s="22"/>
      <c r="P41" s="22"/>
      <c r="Q41" s="22"/>
      <c r="R41" s="22"/>
      <c r="S41" s="22"/>
      <c r="T41" s="22"/>
      <c r="U41" s="22"/>
      <c r="V41" s="22"/>
      <c r="W41" s="22">
        <v>2105</v>
      </c>
      <c r="X41" s="22">
        <v>4308642</v>
      </c>
      <c r="Y41" s="22">
        <v>-4306537</v>
      </c>
      <c r="Z41" s="23">
        <v>-99.951144699420368</v>
      </c>
      <c r="AA41" s="20">
        <v>8617321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841545</v>
      </c>
      <c r="D43" s="20"/>
      <c r="E43" s="21">
        <v>800000</v>
      </c>
      <c r="F43" s="22">
        <v>800000</v>
      </c>
      <c r="G43" s="22"/>
      <c r="H43" s="22">
        <v>9604</v>
      </c>
      <c r="I43" s="22">
        <v>67866</v>
      </c>
      <c r="J43" s="22">
        <v>77470</v>
      </c>
      <c r="K43" s="22">
        <v>8531</v>
      </c>
      <c r="L43" s="22">
        <v>12582</v>
      </c>
      <c r="M43" s="22"/>
      <c r="N43" s="22">
        <v>21113</v>
      </c>
      <c r="O43" s="22"/>
      <c r="P43" s="22"/>
      <c r="Q43" s="22"/>
      <c r="R43" s="22"/>
      <c r="S43" s="22"/>
      <c r="T43" s="22"/>
      <c r="U43" s="22"/>
      <c r="V43" s="22"/>
      <c r="W43" s="22">
        <v>98583</v>
      </c>
      <c r="X43" s="22">
        <v>399996</v>
      </c>
      <c r="Y43" s="22">
        <v>-301413</v>
      </c>
      <c r="Z43" s="23">
        <v>-75.354003540035393</v>
      </c>
      <c r="AA43" s="20">
        <v>800000</v>
      </c>
    </row>
    <row r="44" spans="1:27" ht="13.5" x14ac:dyDescent="0.25">
      <c r="A44" s="19" t="s">
        <v>69</v>
      </c>
      <c r="B44" s="15" t="s">
        <v>32</v>
      </c>
      <c r="C44" s="20">
        <v>7193357</v>
      </c>
      <c r="D44" s="20"/>
      <c r="E44" s="21">
        <v>6412589</v>
      </c>
      <c r="F44" s="22">
        <v>6402589</v>
      </c>
      <c r="G44" s="22">
        <v>365009</v>
      </c>
      <c r="H44" s="22">
        <v>482857</v>
      </c>
      <c r="I44" s="22">
        <v>379736</v>
      </c>
      <c r="J44" s="22">
        <v>1227602</v>
      </c>
      <c r="K44" s="22">
        <v>456002</v>
      </c>
      <c r="L44" s="22">
        <v>954081</v>
      </c>
      <c r="M44" s="22">
        <v>329272</v>
      </c>
      <c r="N44" s="22">
        <v>1739355</v>
      </c>
      <c r="O44" s="22"/>
      <c r="P44" s="22"/>
      <c r="Q44" s="22"/>
      <c r="R44" s="22"/>
      <c r="S44" s="22"/>
      <c r="T44" s="22"/>
      <c r="U44" s="22"/>
      <c r="V44" s="22"/>
      <c r="W44" s="22">
        <v>2966957</v>
      </c>
      <c r="X44" s="22">
        <v>3201246</v>
      </c>
      <c r="Y44" s="22">
        <v>-234289</v>
      </c>
      <c r="Z44" s="23">
        <v>-7.3186815383759942</v>
      </c>
      <c r="AA44" s="20">
        <v>6402589</v>
      </c>
    </row>
    <row r="45" spans="1:27" ht="13.5" x14ac:dyDescent="0.25">
      <c r="A45" s="19" t="s">
        <v>70</v>
      </c>
      <c r="B45" s="15" t="s">
        <v>32</v>
      </c>
      <c r="C45" s="20">
        <v>82354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246905371</v>
      </c>
      <c r="D47" s="29">
        <f t="shared" ref="D47:Y47" si="1">SUM(D34:D46)</f>
        <v>0</v>
      </c>
      <c r="E47" s="30">
        <f t="shared" si="1"/>
        <v>283960637</v>
      </c>
      <c r="F47" s="31">
        <f t="shared" si="1"/>
        <v>278950637</v>
      </c>
      <c r="G47" s="31">
        <f t="shared" si="1"/>
        <v>1872295</v>
      </c>
      <c r="H47" s="31">
        <f t="shared" si="1"/>
        <v>31671067</v>
      </c>
      <c r="I47" s="31">
        <f t="shared" si="1"/>
        <v>27653203</v>
      </c>
      <c r="J47" s="31">
        <f t="shared" si="1"/>
        <v>61196565</v>
      </c>
      <c r="K47" s="31">
        <f t="shared" si="1"/>
        <v>16022601</v>
      </c>
      <c r="L47" s="31">
        <f t="shared" si="1"/>
        <v>19904760</v>
      </c>
      <c r="M47" s="31">
        <f t="shared" si="1"/>
        <v>17548150</v>
      </c>
      <c r="N47" s="31">
        <f t="shared" si="1"/>
        <v>53475511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114672076</v>
      </c>
      <c r="X47" s="31">
        <f t="shared" si="1"/>
        <v>137911566</v>
      </c>
      <c r="Y47" s="31">
        <f t="shared" si="1"/>
        <v>-23239490</v>
      </c>
      <c r="Z47" s="32">
        <f>+IF(X47&lt;&gt;0,+(Y47/X47)*100,0)</f>
        <v>-16.851008710901013</v>
      </c>
      <c r="AA47" s="29">
        <f>SUM(AA34:AA46)</f>
        <v>278950637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-302564</v>
      </c>
      <c r="D48" s="39">
        <f t="shared" si="2"/>
        <v>0</v>
      </c>
      <c r="E48" s="40">
        <f t="shared" si="2"/>
        <v>6521470</v>
      </c>
      <c r="F48" s="41">
        <f t="shared" si="2"/>
        <v>11531470</v>
      </c>
      <c r="G48" s="41">
        <f t="shared" si="2"/>
        <v>19247744</v>
      </c>
      <c r="H48" s="41">
        <f t="shared" si="2"/>
        <v>1155731</v>
      </c>
      <c r="I48" s="41">
        <f t="shared" si="2"/>
        <v>-5731796</v>
      </c>
      <c r="J48" s="41">
        <f t="shared" si="2"/>
        <v>14671679</v>
      </c>
      <c r="K48" s="41">
        <f t="shared" si="2"/>
        <v>4718380</v>
      </c>
      <c r="L48" s="41">
        <f t="shared" si="2"/>
        <v>1112565</v>
      </c>
      <c r="M48" s="41">
        <f t="shared" si="2"/>
        <v>2050926</v>
      </c>
      <c r="N48" s="41">
        <f t="shared" si="2"/>
        <v>7881871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22553550</v>
      </c>
      <c r="X48" s="41">
        <f t="shared" si="2"/>
        <v>7329466</v>
      </c>
      <c r="Y48" s="41">
        <f t="shared" si="2"/>
        <v>15224084</v>
      </c>
      <c r="Z48" s="42">
        <f>+IF(X48&lt;&gt;0,+(Y48/X48)*100,0)</f>
        <v>207.71068451644362</v>
      </c>
      <c r="AA48" s="39">
        <f>+AA32-AA47</f>
        <v>11531470</v>
      </c>
    </row>
    <row r="49" spans="1:27" ht="25.5" x14ac:dyDescent="0.25">
      <c r="A49" s="43" t="s">
        <v>74</v>
      </c>
      <c r="B49" s="15" t="s">
        <v>32</v>
      </c>
      <c r="C49" s="20">
        <v>3631302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3328738</v>
      </c>
      <c r="D51" s="48">
        <f t="shared" si="3"/>
        <v>0</v>
      </c>
      <c r="E51" s="49">
        <f t="shared" si="3"/>
        <v>6521470</v>
      </c>
      <c r="F51" s="50">
        <f t="shared" si="3"/>
        <v>11531470</v>
      </c>
      <c r="G51" s="50">
        <f t="shared" si="3"/>
        <v>19247744</v>
      </c>
      <c r="H51" s="50">
        <f t="shared" si="3"/>
        <v>1155731</v>
      </c>
      <c r="I51" s="50">
        <f t="shared" si="3"/>
        <v>-5731796</v>
      </c>
      <c r="J51" s="50">
        <f t="shared" si="3"/>
        <v>14671679</v>
      </c>
      <c r="K51" s="50">
        <f t="shared" si="3"/>
        <v>4718380</v>
      </c>
      <c r="L51" s="50">
        <f t="shared" si="3"/>
        <v>1112565</v>
      </c>
      <c r="M51" s="50">
        <f t="shared" si="3"/>
        <v>2050926</v>
      </c>
      <c r="N51" s="50">
        <f t="shared" si="3"/>
        <v>7881871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22553550</v>
      </c>
      <c r="X51" s="50">
        <f t="shared" si="3"/>
        <v>7329466</v>
      </c>
      <c r="Y51" s="50">
        <f t="shared" si="3"/>
        <v>15224084</v>
      </c>
      <c r="Z51" s="51">
        <f>+IF(X51&lt;&gt;0,+(Y51/X51)*100,0)</f>
        <v>207.71068451644362</v>
      </c>
      <c r="AA51" s="48">
        <f>SUM(AA48:AA50)</f>
        <v>11531470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3328738</v>
      </c>
      <c r="D53" s="54">
        <f>+D51-D52</f>
        <v>0</v>
      </c>
      <c r="E53" s="55">
        <f t="shared" si="4"/>
        <v>6521470</v>
      </c>
      <c r="F53" s="56">
        <f t="shared" si="4"/>
        <v>11531470</v>
      </c>
      <c r="G53" s="56">
        <f t="shared" si="4"/>
        <v>19247744</v>
      </c>
      <c r="H53" s="56">
        <f t="shared" si="4"/>
        <v>1155731</v>
      </c>
      <c r="I53" s="56">
        <f t="shared" si="4"/>
        <v>-5731796</v>
      </c>
      <c r="J53" s="56">
        <f t="shared" si="4"/>
        <v>14671679</v>
      </c>
      <c r="K53" s="56">
        <f t="shared" si="4"/>
        <v>4718380</v>
      </c>
      <c r="L53" s="56">
        <f t="shared" si="4"/>
        <v>1112565</v>
      </c>
      <c r="M53" s="56">
        <f t="shared" si="4"/>
        <v>2050926</v>
      </c>
      <c r="N53" s="56">
        <f t="shared" si="4"/>
        <v>7881871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22553550</v>
      </c>
      <c r="X53" s="56">
        <f t="shared" si="4"/>
        <v>7329466</v>
      </c>
      <c r="Y53" s="56">
        <f t="shared" si="4"/>
        <v>15224084</v>
      </c>
      <c r="Z53" s="57">
        <f>+IF(X53&lt;&gt;0,+(Y53/X53)*100,0)</f>
        <v>207.71068451644362</v>
      </c>
      <c r="AA53" s="54">
        <f>+AA51-AA52</f>
        <v>11531470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3328738</v>
      </c>
      <c r="D56" s="48">
        <f>SUM(D53:D55)</f>
        <v>0</v>
      </c>
      <c r="E56" s="49">
        <f t="shared" si="5"/>
        <v>6521470</v>
      </c>
      <c r="F56" s="50">
        <f t="shared" si="5"/>
        <v>11531470</v>
      </c>
      <c r="G56" s="50">
        <f t="shared" si="5"/>
        <v>19247744</v>
      </c>
      <c r="H56" s="50">
        <f t="shared" si="5"/>
        <v>1155731</v>
      </c>
      <c r="I56" s="50">
        <f t="shared" si="5"/>
        <v>-5731796</v>
      </c>
      <c r="J56" s="50">
        <f t="shared" si="5"/>
        <v>14671679</v>
      </c>
      <c r="K56" s="50">
        <f t="shared" si="5"/>
        <v>4718380</v>
      </c>
      <c r="L56" s="50">
        <f t="shared" si="5"/>
        <v>1112565</v>
      </c>
      <c r="M56" s="50">
        <f t="shared" si="5"/>
        <v>2050926</v>
      </c>
      <c r="N56" s="50">
        <f t="shared" si="5"/>
        <v>7881871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22553550</v>
      </c>
      <c r="X56" s="50">
        <f t="shared" si="5"/>
        <v>7329466</v>
      </c>
      <c r="Y56" s="50">
        <f t="shared" si="5"/>
        <v>15224084</v>
      </c>
      <c r="Z56" s="51">
        <f>+IF(X56&lt;&gt;0,+(Y56/X56)*100,0)</f>
        <v>207.71068451644362</v>
      </c>
      <c r="AA56" s="48">
        <f>SUM(AA53:AA55)</f>
        <v>11531470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3328738</v>
      </c>
      <c r="D59" s="65">
        <f>SUM(D56:D58)</f>
        <v>0</v>
      </c>
      <c r="E59" s="66">
        <f t="shared" si="6"/>
        <v>6521470</v>
      </c>
      <c r="F59" s="67">
        <f t="shared" si="6"/>
        <v>11531470</v>
      </c>
      <c r="G59" s="67">
        <f t="shared" si="6"/>
        <v>19247744</v>
      </c>
      <c r="H59" s="67">
        <f t="shared" si="6"/>
        <v>1155731</v>
      </c>
      <c r="I59" s="67">
        <f t="shared" si="6"/>
        <v>-5731796</v>
      </c>
      <c r="J59" s="67">
        <f t="shared" si="6"/>
        <v>14671679</v>
      </c>
      <c r="K59" s="67">
        <f t="shared" si="6"/>
        <v>4718380</v>
      </c>
      <c r="L59" s="67">
        <f t="shared" si="6"/>
        <v>1112565</v>
      </c>
      <c r="M59" s="67">
        <f t="shared" si="6"/>
        <v>2050926</v>
      </c>
      <c r="N59" s="67">
        <f t="shared" si="6"/>
        <v>7881871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22553550</v>
      </c>
      <c r="X59" s="67">
        <f t="shared" si="6"/>
        <v>7329466</v>
      </c>
      <c r="Y59" s="67">
        <f t="shared" si="6"/>
        <v>15224084</v>
      </c>
      <c r="Z59" s="68">
        <f>+IF(X59&lt;&gt;0,+(Y59/X59)*100,0)</f>
        <v>207.71068451644362</v>
      </c>
      <c r="AA59" s="65">
        <f>SUM(AA56:AA58)</f>
        <v>11531470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347728443</v>
      </c>
      <c r="D6" s="20"/>
      <c r="E6" s="21">
        <v>412331987</v>
      </c>
      <c r="F6" s="22">
        <v>412331987</v>
      </c>
      <c r="G6" s="22">
        <v>43293218</v>
      </c>
      <c r="H6" s="22">
        <v>36743972</v>
      </c>
      <c r="I6" s="22">
        <v>34080782</v>
      </c>
      <c r="J6" s="22">
        <v>114117972</v>
      </c>
      <c r="K6" s="22">
        <v>38892782</v>
      </c>
      <c r="L6" s="22">
        <v>13041374</v>
      </c>
      <c r="M6" s="22">
        <v>42942032</v>
      </c>
      <c r="N6" s="22">
        <v>94876188</v>
      </c>
      <c r="O6" s="22"/>
      <c r="P6" s="22"/>
      <c r="Q6" s="22"/>
      <c r="R6" s="22"/>
      <c r="S6" s="22"/>
      <c r="T6" s="22"/>
      <c r="U6" s="22"/>
      <c r="V6" s="22"/>
      <c r="W6" s="22">
        <v>208994160</v>
      </c>
      <c r="X6" s="22">
        <v>217270286</v>
      </c>
      <c r="Y6" s="22">
        <v>-8276126</v>
      </c>
      <c r="Z6" s="23">
        <v>-3.809138447951415</v>
      </c>
      <c r="AA6" s="20">
        <v>412331987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7215929</v>
      </c>
      <c r="D13" s="20"/>
      <c r="E13" s="21">
        <v>6625825</v>
      </c>
      <c r="F13" s="22">
        <v>6625825</v>
      </c>
      <c r="G13" s="22">
        <v>689034</v>
      </c>
      <c r="H13" s="22">
        <v>732962</v>
      </c>
      <c r="I13" s="22">
        <v>675359</v>
      </c>
      <c r="J13" s="22">
        <v>2097355</v>
      </c>
      <c r="K13" s="22">
        <v>823828</v>
      </c>
      <c r="L13" s="22">
        <v>824161</v>
      </c>
      <c r="M13" s="22">
        <v>727830</v>
      </c>
      <c r="N13" s="22">
        <v>2375819</v>
      </c>
      <c r="O13" s="22"/>
      <c r="P13" s="22"/>
      <c r="Q13" s="22"/>
      <c r="R13" s="22"/>
      <c r="S13" s="22"/>
      <c r="T13" s="22"/>
      <c r="U13" s="22"/>
      <c r="V13" s="22"/>
      <c r="W13" s="22">
        <v>4473174</v>
      </c>
      <c r="X13" s="22">
        <v>3811414</v>
      </c>
      <c r="Y13" s="22">
        <v>661760</v>
      </c>
      <c r="Z13" s="23">
        <v>17.362585119328415</v>
      </c>
      <c r="AA13" s="20">
        <v>6625825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634867</v>
      </c>
      <c r="D19" s="20"/>
      <c r="E19" s="21">
        <v>696574</v>
      </c>
      <c r="F19" s="22">
        <v>696574</v>
      </c>
      <c r="G19" s="22">
        <v>6387</v>
      </c>
      <c r="H19" s="22">
        <v>62184</v>
      </c>
      <c r="I19" s="22"/>
      <c r="J19" s="22">
        <v>68571</v>
      </c>
      <c r="K19" s="22">
        <v>16031</v>
      </c>
      <c r="L19" s="22">
        <v>91691</v>
      </c>
      <c r="M19" s="22">
        <v>4542</v>
      </c>
      <c r="N19" s="22">
        <v>112264</v>
      </c>
      <c r="O19" s="22"/>
      <c r="P19" s="22"/>
      <c r="Q19" s="22"/>
      <c r="R19" s="22"/>
      <c r="S19" s="22"/>
      <c r="T19" s="22"/>
      <c r="U19" s="22"/>
      <c r="V19" s="22"/>
      <c r="W19" s="22">
        <v>180835</v>
      </c>
      <c r="X19" s="22">
        <v>85943</v>
      </c>
      <c r="Y19" s="22">
        <v>94892</v>
      </c>
      <c r="Z19" s="23">
        <v>110.41271540439594</v>
      </c>
      <c r="AA19" s="20">
        <v>696574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37053200</v>
      </c>
      <c r="D25" s="20"/>
      <c r="E25" s="21">
        <v>36389760</v>
      </c>
      <c r="F25" s="22">
        <v>36389760</v>
      </c>
      <c r="G25" s="22">
        <v>14055814</v>
      </c>
      <c r="H25" s="22">
        <v>-67064</v>
      </c>
      <c r="I25" s="22">
        <v>67064</v>
      </c>
      <c r="J25" s="22">
        <v>14055814</v>
      </c>
      <c r="K25" s="22">
        <v>66988</v>
      </c>
      <c r="L25" s="22">
        <v>224629</v>
      </c>
      <c r="M25" s="22">
        <v>11244703</v>
      </c>
      <c r="N25" s="22">
        <v>11536320</v>
      </c>
      <c r="O25" s="22"/>
      <c r="P25" s="22"/>
      <c r="Q25" s="22"/>
      <c r="R25" s="22"/>
      <c r="S25" s="22"/>
      <c r="T25" s="22"/>
      <c r="U25" s="22"/>
      <c r="V25" s="22"/>
      <c r="W25" s="22">
        <v>25592134</v>
      </c>
      <c r="X25" s="22">
        <v>23153254</v>
      </c>
      <c r="Y25" s="22">
        <v>2438880</v>
      </c>
      <c r="Z25" s="23">
        <v>10.533638165935551</v>
      </c>
      <c r="AA25" s="20">
        <v>36389760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392632439</v>
      </c>
      <c r="D32" s="29">
        <f t="shared" ref="D32:Y32" si="0">SUM(D6:D31)</f>
        <v>0</v>
      </c>
      <c r="E32" s="30">
        <f t="shared" si="0"/>
        <v>456044146</v>
      </c>
      <c r="F32" s="31">
        <f t="shared" si="0"/>
        <v>456044146</v>
      </c>
      <c r="G32" s="31">
        <f t="shared" si="0"/>
        <v>58044453</v>
      </c>
      <c r="H32" s="31">
        <f t="shared" si="0"/>
        <v>37472054</v>
      </c>
      <c r="I32" s="31">
        <f t="shared" si="0"/>
        <v>34823205</v>
      </c>
      <c r="J32" s="31">
        <f t="shared" si="0"/>
        <v>130339712</v>
      </c>
      <c r="K32" s="31">
        <f t="shared" si="0"/>
        <v>39799629</v>
      </c>
      <c r="L32" s="31">
        <f t="shared" si="0"/>
        <v>14181855</v>
      </c>
      <c r="M32" s="31">
        <f t="shared" si="0"/>
        <v>54919107</v>
      </c>
      <c r="N32" s="31">
        <f t="shared" si="0"/>
        <v>108900591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239240303</v>
      </c>
      <c r="X32" s="31">
        <f t="shared" si="0"/>
        <v>244320897</v>
      </c>
      <c r="Y32" s="31">
        <f t="shared" si="0"/>
        <v>-5080594</v>
      </c>
      <c r="Z32" s="32">
        <f>+IF(X32&lt;&gt;0,+(Y32/X32)*100,0)</f>
        <v>-2.0794758296913094</v>
      </c>
      <c r="AA32" s="29">
        <f>SUM(AA6:AA31)</f>
        <v>456044146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14128304</v>
      </c>
      <c r="D34" s="20"/>
      <c r="E34" s="21">
        <v>16277013</v>
      </c>
      <c r="F34" s="22">
        <v>16277013</v>
      </c>
      <c r="G34" s="22">
        <v>740489</v>
      </c>
      <c r="H34" s="22">
        <v>1520864</v>
      </c>
      <c r="I34" s="22">
        <v>770701</v>
      </c>
      <c r="J34" s="22">
        <v>3032054</v>
      </c>
      <c r="K34" s="22">
        <v>1114109</v>
      </c>
      <c r="L34" s="22">
        <v>1514236</v>
      </c>
      <c r="M34" s="22">
        <v>1125546</v>
      </c>
      <c r="N34" s="22">
        <v>3753891</v>
      </c>
      <c r="O34" s="22"/>
      <c r="P34" s="22"/>
      <c r="Q34" s="22"/>
      <c r="R34" s="22"/>
      <c r="S34" s="22"/>
      <c r="T34" s="22"/>
      <c r="U34" s="22"/>
      <c r="V34" s="22"/>
      <c r="W34" s="22">
        <v>6785945</v>
      </c>
      <c r="X34" s="22">
        <v>7105016</v>
      </c>
      <c r="Y34" s="22">
        <v>-319071</v>
      </c>
      <c r="Z34" s="23">
        <v>-4.4907851016802782</v>
      </c>
      <c r="AA34" s="20">
        <v>16277013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251608225</v>
      </c>
      <c r="D36" s="20"/>
      <c r="E36" s="21">
        <v>318560364</v>
      </c>
      <c r="F36" s="22">
        <v>318560364</v>
      </c>
      <c r="G36" s="22">
        <v>75291834</v>
      </c>
      <c r="H36" s="22">
        <v>745646</v>
      </c>
      <c r="I36" s="22">
        <v>7021943</v>
      </c>
      <c r="J36" s="22">
        <v>83059423</v>
      </c>
      <c r="K36" s="22">
        <v>23581006</v>
      </c>
      <c r="L36" s="22">
        <v>23113068</v>
      </c>
      <c r="M36" s="22">
        <v>22069457</v>
      </c>
      <c r="N36" s="22">
        <v>68763531</v>
      </c>
      <c r="O36" s="22"/>
      <c r="P36" s="22"/>
      <c r="Q36" s="22"/>
      <c r="R36" s="22"/>
      <c r="S36" s="22"/>
      <c r="T36" s="22"/>
      <c r="U36" s="22"/>
      <c r="V36" s="22"/>
      <c r="W36" s="22">
        <v>151822954</v>
      </c>
      <c r="X36" s="22">
        <v>150638496</v>
      </c>
      <c r="Y36" s="22">
        <v>1184458</v>
      </c>
      <c r="Z36" s="23">
        <v>0.78629170593949638</v>
      </c>
      <c r="AA36" s="20">
        <v>318560364</v>
      </c>
    </row>
    <row r="37" spans="1:27" ht="13.5" x14ac:dyDescent="0.25">
      <c r="A37" s="19" t="s">
        <v>63</v>
      </c>
      <c r="B37" s="15" t="s">
        <v>32</v>
      </c>
      <c r="C37" s="20">
        <v>3927353</v>
      </c>
      <c r="D37" s="20"/>
      <c r="E37" s="21">
        <v>3229154</v>
      </c>
      <c r="F37" s="22">
        <v>3229154</v>
      </c>
      <c r="G37" s="22">
        <v>352952</v>
      </c>
      <c r="H37" s="22">
        <v>296996</v>
      </c>
      <c r="I37" s="22">
        <v>-289568</v>
      </c>
      <c r="J37" s="22">
        <v>360380</v>
      </c>
      <c r="K37" s="22">
        <v>535993</v>
      </c>
      <c r="L37" s="22">
        <v>277648</v>
      </c>
      <c r="M37" s="22">
        <v>128017</v>
      </c>
      <c r="N37" s="22">
        <v>941658</v>
      </c>
      <c r="O37" s="22"/>
      <c r="P37" s="22"/>
      <c r="Q37" s="22"/>
      <c r="R37" s="22"/>
      <c r="S37" s="22"/>
      <c r="T37" s="22"/>
      <c r="U37" s="22"/>
      <c r="V37" s="22"/>
      <c r="W37" s="22">
        <v>1302038</v>
      </c>
      <c r="X37" s="22">
        <v>927668</v>
      </c>
      <c r="Y37" s="22">
        <v>374370</v>
      </c>
      <c r="Z37" s="23">
        <v>40.356032546126414</v>
      </c>
      <c r="AA37" s="20">
        <v>3229154</v>
      </c>
    </row>
    <row r="38" spans="1:27" ht="13.5" x14ac:dyDescent="0.25">
      <c r="A38" s="19" t="s">
        <v>64</v>
      </c>
      <c r="B38" s="15" t="s">
        <v>32</v>
      </c>
      <c r="C38" s="20">
        <v>14309487</v>
      </c>
      <c r="D38" s="20"/>
      <c r="E38" s="21">
        <v>34746871</v>
      </c>
      <c r="F38" s="22">
        <v>34746871</v>
      </c>
      <c r="G38" s="22">
        <v>33147837</v>
      </c>
      <c r="H38" s="22">
        <v>10010977</v>
      </c>
      <c r="I38" s="22">
        <v>-10010977</v>
      </c>
      <c r="J38" s="22">
        <v>33147837</v>
      </c>
      <c r="K38" s="22"/>
      <c r="L38" s="22">
        <v>-1599034</v>
      </c>
      <c r="M38" s="22">
        <v>1599034</v>
      </c>
      <c r="N38" s="22"/>
      <c r="O38" s="22"/>
      <c r="P38" s="22"/>
      <c r="Q38" s="22"/>
      <c r="R38" s="22"/>
      <c r="S38" s="22"/>
      <c r="T38" s="22"/>
      <c r="U38" s="22"/>
      <c r="V38" s="22"/>
      <c r="W38" s="22">
        <v>33147837</v>
      </c>
      <c r="X38" s="22">
        <v>34746871</v>
      </c>
      <c r="Y38" s="22">
        <v>-1599034</v>
      </c>
      <c r="Z38" s="23">
        <v>-4.6019510648886914</v>
      </c>
      <c r="AA38" s="20">
        <v>34746871</v>
      </c>
    </row>
    <row r="39" spans="1:27" ht="13.5" x14ac:dyDescent="0.25">
      <c r="A39" s="19" t="s">
        <v>65</v>
      </c>
      <c r="B39" s="15" t="s">
        <v>32</v>
      </c>
      <c r="C39" s="20">
        <v>10706658</v>
      </c>
      <c r="D39" s="20"/>
      <c r="E39" s="21">
        <v>10715060</v>
      </c>
      <c r="F39" s="22">
        <v>10715060</v>
      </c>
      <c r="G39" s="22">
        <v>-9813735</v>
      </c>
      <c r="H39" s="22">
        <v>10148407</v>
      </c>
      <c r="I39" s="22">
        <v>1744720</v>
      </c>
      <c r="J39" s="22">
        <v>2079392</v>
      </c>
      <c r="K39" s="22">
        <v>700197</v>
      </c>
      <c r="L39" s="22">
        <v>677603</v>
      </c>
      <c r="M39" s="22">
        <v>700190</v>
      </c>
      <c r="N39" s="22">
        <v>2077990</v>
      </c>
      <c r="O39" s="22"/>
      <c r="P39" s="22"/>
      <c r="Q39" s="22"/>
      <c r="R39" s="22"/>
      <c r="S39" s="22"/>
      <c r="T39" s="22"/>
      <c r="U39" s="22"/>
      <c r="V39" s="22"/>
      <c r="W39" s="22">
        <v>4157382</v>
      </c>
      <c r="X39" s="22">
        <v>4701395</v>
      </c>
      <c r="Y39" s="22">
        <v>-544013</v>
      </c>
      <c r="Z39" s="23">
        <v>-11.571310217499274</v>
      </c>
      <c r="AA39" s="20">
        <v>10715060</v>
      </c>
    </row>
    <row r="40" spans="1:27" ht="13.5" x14ac:dyDescent="0.25">
      <c r="A40" s="19" t="s">
        <v>40</v>
      </c>
      <c r="B40" s="15" t="s">
        <v>32</v>
      </c>
      <c r="C40" s="20">
        <v>6735645</v>
      </c>
      <c r="D40" s="20"/>
      <c r="E40" s="21">
        <v>6520763</v>
      </c>
      <c r="F40" s="22">
        <v>6520763</v>
      </c>
      <c r="G40" s="22">
        <v>647914</v>
      </c>
      <c r="H40" s="22">
        <v>72468</v>
      </c>
      <c r="I40" s="22">
        <v>187680</v>
      </c>
      <c r="J40" s="22">
        <v>908062</v>
      </c>
      <c r="K40" s="22">
        <v>535</v>
      </c>
      <c r="L40" s="22">
        <v>670</v>
      </c>
      <c r="M40" s="22">
        <v>3106174</v>
      </c>
      <c r="N40" s="22">
        <v>3107379</v>
      </c>
      <c r="O40" s="22"/>
      <c r="P40" s="22"/>
      <c r="Q40" s="22"/>
      <c r="R40" s="22"/>
      <c r="S40" s="22"/>
      <c r="T40" s="22"/>
      <c r="U40" s="22"/>
      <c r="V40" s="22"/>
      <c r="W40" s="22">
        <v>4015441</v>
      </c>
      <c r="X40" s="22">
        <v>2537577</v>
      </c>
      <c r="Y40" s="22">
        <v>1477864</v>
      </c>
      <c r="Z40" s="23">
        <v>58.239178554975865</v>
      </c>
      <c r="AA40" s="20">
        <v>6520763</v>
      </c>
    </row>
    <row r="41" spans="1:27" ht="13.5" x14ac:dyDescent="0.25">
      <c r="A41" s="19" t="s">
        <v>66</v>
      </c>
      <c r="B41" s="15" t="s">
        <v>32</v>
      </c>
      <c r="C41" s="20">
        <v>24824416</v>
      </c>
      <c r="D41" s="20"/>
      <c r="E41" s="21">
        <v>27022357</v>
      </c>
      <c r="F41" s="22">
        <v>27022357</v>
      </c>
      <c r="G41" s="22">
        <v>2865204</v>
      </c>
      <c r="H41" s="22">
        <v>-2293852</v>
      </c>
      <c r="I41" s="22">
        <v>2552017</v>
      </c>
      <c r="J41" s="22">
        <v>3123369</v>
      </c>
      <c r="K41" s="22">
        <v>241000</v>
      </c>
      <c r="L41" s="22">
        <v>1571765</v>
      </c>
      <c r="M41" s="22">
        <v>3181300</v>
      </c>
      <c r="N41" s="22">
        <v>4994065</v>
      </c>
      <c r="O41" s="22"/>
      <c r="P41" s="22"/>
      <c r="Q41" s="22"/>
      <c r="R41" s="22"/>
      <c r="S41" s="22"/>
      <c r="T41" s="22"/>
      <c r="U41" s="22"/>
      <c r="V41" s="22"/>
      <c r="W41" s="22">
        <v>8117434</v>
      </c>
      <c r="X41" s="22">
        <v>9878959</v>
      </c>
      <c r="Y41" s="22">
        <v>-1761525</v>
      </c>
      <c r="Z41" s="23">
        <v>-17.831079165325011</v>
      </c>
      <c r="AA41" s="20">
        <v>27022357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799517</v>
      </c>
      <c r="F43" s="22">
        <v>799517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399756</v>
      </c>
      <c r="Y43" s="22">
        <v>-399756</v>
      </c>
      <c r="Z43" s="23">
        <v>-100</v>
      </c>
      <c r="AA43" s="20">
        <v>799517</v>
      </c>
    </row>
    <row r="44" spans="1:27" ht="13.5" x14ac:dyDescent="0.25">
      <c r="A44" s="19" t="s">
        <v>69</v>
      </c>
      <c r="B44" s="15" t="s">
        <v>32</v>
      </c>
      <c r="C44" s="20">
        <v>7104872</v>
      </c>
      <c r="D44" s="20"/>
      <c r="E44" s="21">
        <v>7387463</v>
      </c>
      <c r="F44" s="22">
        <v>7387463</v>
      </c>
      <c r="G44" s="22">
        <v>333154</v>
      </c>
      <c r="H44" s="22">
        <v>480865</v>
      </c>
      <c r="I44" s="22">
        <v>1170571</v>
      </c>
      <c r="J44" s="22">
        <v>1984590</v>
      </c>
      <c r="K44" s="22">
        <v>2371705</v>
      </c>
      <c r="L44" s="22">
        <v>273638</v>
      </c>
      <c r="M44" s="22">
        <v>194284</v>
      </c>
      <c r="N44" s="22">
        <v>2839627</v>
      </c>
      <c r="O44" s="22"/>
      <c r="P44" s="22"/>
      <c r="Q44" s="22"/>
      <c r="R44" s="22"/>
      <c r="S44" s="22"/>
      <c r="T44" s="22"/>
      <c r="U44" s="22"/>
      <c r="V44" s="22"/>
      <c r="W44" s="22">
        <v>4824217</v>
      </c>
      <c r="X44" s="22">
        <v>4108172</v>
      </c>
      <c r="Y44" s="22">
        <v>716045</v>
      </c>
      <c r="Z44" s="23">
        <v>17.429771684340384</v>
      </c>
      <c r="AA44" s="20">
        <v>7387463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3774</v>
      </c>
      <c r="I45" s="22">
        <v>-3774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333344960</v>
      </c>
      <c r="D47" s="29">
        <f t="shared" ref="D47:Y47" si="1">SUM(D34:D46)</f>
        <v>0</v>
      </c>
      <c r="E47" s="30">
        <f t="shared" si="1"/>
        <v>425258562</v>
      </c>
      <c r="F47" s="31">
        <f t="shared" si="1"/>
        <v>425258562</v>
      </c>
      <c r="G47" s="31">
        <f t="shared" si="1"/>
        <v>103565649</v>
      </c>
      <c r="H47" s="31">
        <f t="shared" si="1"/>
        <v>20986145</v>
      </c>
      <c r="I47" s="31">
        <f t="shared" si="1"/>
        <v>3143313</v>
      </c>
      <c r="J47" s="31">
        <f t="shared" si="1"/>
        <v>127695107</v>
      </c>
      <c r="K47" s="31">
        <f t="shared" si="1"/>
        <v>28544545</v>
      </c>
      <c r="L47" s="31">
        <f t="shared" si="1"/>
        <v>25829594</v>
      </c>
      <c r="M47" s="31">
        <f t="shared" si="1"/>
        <v>32104002</v>
      </c>
      <c r="N47" s="31">
        <f t="shared" si="1"/>
        <v>86478141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214173248</v>
      </c>
      <c r="X47" s="31">
        <f t="shared" si="1"/>
        <v>215043910</v>
      </c>
      <c r="Y47" s="31">
        <f t="shared" si="1"/>
        <v>-870662</v>
      </c>
      <c r="Z47" s="32">
        <f>+IF(X47&lt;&gt;0,+(Y47/X47)*100,0)</f>
        <v>-0.40487638082845501</v>
      </c>
      <c r="AA47" s="29">
        <f>SUM(AA34:AA46)</f>
        <v>425258562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59287479</v>
      </c>
      <c r="D48" s="39">
        <f t="shared" si="2"/>
        <v>0</v>
      </c>
      <c r="E48" s="40">
        <f t="shared" si="2"/>
        <v>30785584</v>
      </c>
      <c r="F48" s="41">
        <f t="shared" si="2"/>
        <v>30785584</v>
      </c>
      <c r="G48" s="41">
        <f t="shared" si="2"/>
        <v>-45521196</v>
      </c>
      <c r="H48" s="41">
        <f t="shared" si="2"/>
        <v>16485909</v>
      </c>
      <c r="I48" s="41">
        <f t="shared" si="2"/>
        <v>31679892</v>
      </c>
      <c r="J48" s="41">
        <f t="shared" si="2"/>
        <v>2644605</v>
      </c>
      <c r="K48" s="41">
        <f t="shared" si="2"/>
        <v>11255084</v>
      </c>
      <c r="L48" s="41">
        <f t="shared" si="2"/>
        <v>-11647739</v>
      </c>
      <c r="M48" s="41">
        <f t="shared" si="2"/>
        <v>22815105</v>
      </c>
      <c r="N48" s="41">
        <f t="shared" si="2"/>
        <v>22422450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25067055</v>
      </c>
      <c r="X48" s="41">
        <f t="shared" si="2"/>
        <v>29276987</v>
      </c>
      <c r="Y48" s="41">
        <f t="shared" si="2"/>
        <v>-4209932</v>
      </c>
      <c r="Z48" s="42">
        <f>+IF(X48&lt;&gt;0,+(Y48/X48)*100,0)</f>
        <v>-14.379662770625954</v>
      </c>
      <c r="AA48" s="39">
        <f>+AA32-AA47</f>
        <v>30785584</v>
      </c>
    </row>
    <row r="49" spans="1:27" ht="25.5" x14ac:dyDescent="0.25">
      <c r="A49" s="43" t="s">
        <v>74</v>
      </c>
      <c r="B49" s="15" t="s">
        <v>32</v>
      </c>
      <c r="C49" s="20">
        <v>35229732</v>
      </c>
      <c r="D49" s="20"/>
      <c r="E49" s="21">
        <v>13704348</v>
      </c>
      <c r="F49" s="22">
        <v>13704348</v>
      </c>
      <c r="G49" s="22"/>
      <c r="H49" s="22">
        <v>-447093</v>
      </c>
      <c r="I49" s="22">
        <v>447093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3426087</v>
      </c>
      <c r="Y49" s="22">
        <v>-3426087</v>
      </c>
      <c r="Z49" s="23">
        <v>-100</v>
      </c>
      <c r="AA49" s="20">
        <v>13704348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94517211</v>
      </c>
      <c r="D51" s="48">
        <f t="shared" si="3"/>
        <v>0</v>
      </c>
      <c r="E51" s="49">
        <f t="shared" si="3"/>
        <v>44489932</v>
      </c>
      <c r="F51" s="50">
        <f t="shared" si="3"/>
        <v>44489932</v>
      </c>
      <c r="G51" s="50">
        <f t="shared" si="3"/>
        <v>-45521196</v>
      </c>
      <c r="H51" s="50">
        <f t="shared" si="3"/>
        <v>16038816</v>
      </c>
      <c r="I51" s="50">
        <f t="shared" si="3"/>
        <v>32126985</v>
      </c>
      <c r="J51" s="50">
        <f t="shared" si="3"/>
        <v>2644605</v>
      </c>
      <c r="K51" s="50">
        <f t="shared" si="3"/>
        <v>11255084</v>
      </c>
      <c r="L51" s="50">
        <f t="shared" si="3"/>
        <v>-11647739</v>
      </c>
      <c r="M51" s="50">
        <f t="shared" si="3"/>
        <v>22815105</v>
      </c>
      <c r="N51" s="50">
        <f t="shared" si="3"/>
        <v>22422450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25067055</v>
      </c>
      <c r="X51" s="50">
        <f t="shared" si="3"/>
        <v>32703074</v>
      </c>
      <c r="Y51" s="50">
        <f t="shared" si="3"/>
        <v>-7636019</v>
      </c>
      <c r="Z51" s="51">
        <f>+IF(X51&lt;&gt;0,+(Y51/X51)*100,0)</f>
        <v>-23.349545061115663</v>
      </c>
      <c r="AA51" s="48">
        <f>SUM(AA48:AA50)</f>
        <v>44489932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94517211</v>
      </c>
      <c r="D53" s="54">
        <f>+D51-D52</f>
        <v>0</v>
      </c>
      <c r="E53" s="55">
        <f t="shared" si="4"/>
        <v>44489932</v>
      </c>
      <c r="F53" s="56">
        <f t="shared" si="4"/>
        <v>44489932</v>
      </c>
      <c r="G53" s="56">
        <f t="shared" si="4"/>
        <v>-45521196</v>
      </c>
      <c r="H53" s="56">
        <f t="shared" si="4"/>
        <v>16038816</v>
      </c>
      <c r="I53" s="56">
        <f t="shared" si="4"/>
        <v>32126985</v>
      </c>
      <c r="J53" s="56">
        <f t="shared" si="4"/>
        <v>2644605</v>
      </c>
      <c r="K53" s="56">
        <f t="shared" si="4"/>
        <v>11255084</v>
      </c>
      <c r="L53" s="56">
        <f t="shared" si="4"/>
        <v>-11647739</v>
      </c>
      <c r="M53" s="56">
        <f t="shared" si="4"/>
        <v>22815105</v>
      </c>
      <c r="N53" s="56">
        <f t="shared" si="4"/>
        <v>22422450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25067055</v>
      </c>
      <c r="X53" s="56">
        <f t="shared" si="4"/>
        <v>32703074</v>
      </c>
      <c r="Y53" s="56">
        <f t="shared" si="4"/>
        <v>-7636019</v>
      </c>
      <c r="Z53" s="57">
        <f>+IF(X53&lt;&gt;0,+(Y53/X53)*100,0)</f>
        <v>-23.349545061115663</v>
      </c>
      <c r="AA53" s="54">
        <f>+AA51-AA52</f>
        <v>44489932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94517211</v>
      </c>
      <c r="D56" s="48">
        <f>SUM(D53:D55)</f>
        <v>0</v>
      </c>
      <c r="E56" s="49">
        <f t="shared" si="5"/>
        <v>44489932</v>
      </c>
      <c r="F56" s="50">
        <f t="shared" si="5"/>
        <v>44489932</v>
      </c>
      <c r="G56" s="50">
        <f t="shared" si="5"/>
        <v>-45521196</v>
      </c>
      <c r="H56" s="50">
        <f t="shared" si="5"/>
        <v>16038816</v>
      </c>
      <c r="I56" s="50">
        <f t="shared" si="5"/>
        <v>32126985</v>
      </c>
      <c r="J56" s="50">
        <f t="shared" si="5"/>
        <v>2644605</v>
      </c>
      <c r="K56" s="50">
        <f t="shared" si="5"/>
        <v>11255084</v>
      </c>
      <c r="L56" s="50">
        <f t="shared" si="5"/>
        <v>-11647739</v>
      </c>
      <c r="M56" s="50">
        <f t="shared" si="5"/>
        <v>22815105</v>
      </c>
      <c r="N56" s="50">
        <f t="shared" si="5"/>
        <v>22422450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25067055</v>
      </c>
      <c r="X56" s="50">
        <f t="shared" si="5"/>
        <v>32703074</v>
      </c>
      <c r="Y56" s="50">
        <f t="shared" si="5"/>
        <v>-7636019</v>
      </c>
      <c r="Z56" s="51">
        <f>+IF(X56&lt;&gt;0,+(Y56/X56)*100,0)</f>
        <v>-23.349545061115663</v>
      </c>
      <c r="AA56" s="48">
        <f>SUM(AA53:AA55)</f>
        <v>44489932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94517211</v>
      </c>
      <c r="D59" s="65">
        <f>SUM(D56:D58)</f>
        <v>0</v>
      </c>
      <c r="E59" s="66">
        <f t="shared" si="6"/>
        <v>44489932</v>
      </c>
      <c r="F59" s="67">
        <f t="shared" si="6"/>
        <v>44489932</v>
      </c>
      <c r="G59" s="67">
        <f t="shared" si="6"/>
        <v>-45521196</v>
      </c>
      <c r="H59" s="67">
        <f t="shared" si="6"/>
        <v>16038816</v>
      </c>
      <c r="I59" s="67">
        <f t="shared" si="6"/>
        <v>32126985</v>
      </c>
      <c r="J59" s="67">
        <f t="shared" si="6"/>
        <v>2644605</v>
      </c>
      <c r="K59" s="67">
        <f t="shared" si="6"/>
        <v>11255084</v>
      </c>
      <c r="L59" s="67">
        <f t="shared" si="6"/>
        <v>-11647739</v>
      </c>
      <c r="M59" s="67">
        <f t="shared" si="6"/>
        <v>22815105</v>
      </c>
      <c r="N59" s="67">
        <f t="shared" si="6"/>
        <v>22422450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25067055</v>
      </c>
      <c r="X59" s="67">
        <f t="shared" si="6"/>
        <v>32703074</v>
      </c>
      <c r="Y59" s="67">
        <f t="shared" si="6"/>
        <v>-7636019</v>
      </c>
      <c r="Z59" s="68">
        <f>+IF(X59&lt;&gt;0,+(Y59/X59)*100,0)</f>
        <v>-23.349545061115663</v>
      </c>
      <c r="AA59" s="65">
        <f>SUM(AA56:AA58)</f>
        <v>44489932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18163282</v>
      </c>
      <c r="D6" s="20"/>
      <c r="E6" s="21">
        <v>19977109</v>
      </c>
      <c r="F6" s="22">
        <v>19977109</v>
      </c>
      <c r="G6" s="22">
        <v>1864425</v>
      </c>
      <c r="H6" s="22">
        <v>1941968</v>
      </c>
      <c r="I6" s="22">
        <v>2102777</v>
      </c>
      <c r="J6" s="22">
        <v>5909170</v>
      </c>
      <c r="K6" s="22">
        <v>1773470</v>
      </c>
      <c r="L6" s="22">
        <v>2111438</v>
      </c>
      <c r="M6" s="22">
        <v>1657350</v>
      </c>
      <c r="N6" s="22">
        <v>5542258</v>
      </c>
      <c r="O6" s="22"/>
      <c r="P6" s="22"/>
      <c r="Q6" s="22"/>
      <c r="R6" s="22"/>
      <c r="S6" s="22"/>
      <c r="T6" s="22"/>
      <c r="U6" s="22"/>
      <c r="V6" s="22"/>
      <c r="W6" s="22">
        <v>11451428</v>
      </c>
      <c r="X6" s="22">
        <v>8490271</v>
      </c>
      <c r="Y6" s="22">
        <v>2961157</v>
      </c>
      <c r="Z6" s="23">
        <v>34.877061050230317</v>
      </c>
      <c r="AA6" s="20">
        <v>19977109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85644</v>
      </c>
      <c r="F13" s="22">
        <v>85644</v>
      </c>
      <c r="G13" s="22">
        <v>6755</v>
      </c>
      <c r="H13" s="22">
        <v>6232</v>
      </c>
      <c r="I13" s="22">
        <v>3345</v>
      </c>
      <c r="J13" s="22">
        <v>16332</v>
      </c>
      <c r="K13" s="22">
        <v>9183</v>
      </c>
      <c r="L13" s="22">
        <v>3225</v>
      </c>
      <c r="M13" s="22">
        <v>12959</v>
      </c>
      <c r="N13" s="22">
        <v>25367</v>
      </c>
      <c r="O13" s="22"/>
      <c r="P13" s="22"/>
      <c r="Q13" s="22"/>
      <c r="R13" s="22"/>
      <c r="S13" s="22"/>
      <c r="T13" s="22"/>
      <c r="U13" s="22"/>
      <c r="V13" s="22"/>
      <c r="W13" s="22">
        <v>41699</v>
      </c>
      <c r="X13" s="22">
        <v>42822</v>
      </c>
      <c r="Y13" s="22">
        <v>-1123</v>
      </c>
      <c r="Z13" s="23">
        <v>-2.6224837700247536</v>
      </c>
      <c r="AA13" s="20">
        <v>85644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304391</v>
      </c>
      <c r="D25" s="20"/>
      <c r="E25" s="21">
        <v>1111908</v>
      </c>
      <c r="F25" s="22">
        <v>1111908</v>
      </c>
      <c r="G25" s="22">
        <v>14857</v>
      </c>
      <c r="H25" s="22">
        <v>584848</v>
      </c>
      <c r="I25" s="22">
        <v>-539384</v>
      </c>
      <c r="J25" s="22">
        <v>60321</v>
      </c>
      <c r="K25" s="22">
        <v>16427</v>
      </c>
      <c r="L25" s="22">
        <v>16621</v>
      </c>
      <c r="M25" s="22">
        <v>16816</v>
      </c>
      <c r="N25" s="22">
        <v>49864</v>
      </c>
      <c r="O25" s="22"/>
      <c r="P25" s="22"/>
      <c r="Q25" s="22"/>
      <c r="R25" s="22"/>
      <c r="S25" s="22"/>
      <c r="T25" s="22"/>
      <c r="U25" s="22"/>
      <c r="V25" s="22"/>
      <c r="W25" s="22">
        <v>110185</v>
      </c>
      <c r="X25" s="22">
        <v>555954</v>
      </c>
      <c r="Y25" s="22">
        <v>-445769</v>
      </c>
      <c r="Z25" s="23">
        <v>-80.180914248301121</v>
      </c>
      <c r="AA25" s="20">
        <v>1111908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119520</v>
      </c>
      <c r="F28" s="22">
        <v>119520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59760</v>
      </c>
      <c r="Y28" s="22">
        <v>-59760</v>
      </c>
      <c r="Z28" s="23">
        <v>-100</v>
      </c>
      <c r="AA28" s="20">
        <v>119520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18467673</v>
      </c>
      <c r="D32" s="29">
        <f t="shared" ref="D32:Y32" si="0">SUM(D6:D31)</f>
        <v>0</v>
      </c>
      <c r="E32" s="30">
        <f t="shared" si="0"/>
        <v>21294181</v>
      </c>
      <c r="F32" s="31">
        <f t="shared" si="0"/>
        <v>21294181</v>
      </c>
      <c r="G32" s="31">
        <f t="shared" si="0"/>
        <v>1886037</v>
      </c>
      <c r="H32" s="31">
        <f t="shared" si="0"/>
        <v>2533048</v>
      </c>
      <c r="I32" s="31">
        <f t="shared" si="0"/>
        <v>1566738</v>
      </c>
      <c r="J32" s="31">
        <f t="shared" si="0"/>
        <v>5985823</v>
      </c>
      <c r="K32" s="31">
        <f t="shared" si="0"/>
        <v>1799080</v>
      </c>
      <c r="L32" s="31">
        <f t="shared" si="0"/>
        <v>2131284</v>
      </c>
      <c r="M32" s="31">
        <f t="shared" si="0"/>
        <v>1687125</v>
      </c>
      <c r="N32" s="31">
        <f t="shared" si="0"/>
        <v>5617489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11603312</v>
      </c>
      <c r="X32" s="31">
        <f t="shared" si="0"/>
        <v>9148807</v>
      </c>
      <c r="Y32" s="31">
        <f t="shared" si="0"/>
        <v>2454505</v>
      </c>
      <c r="Z32" s="32">
        <f>+IF(X32&lt;&gt;0,+(Y32/X32)*100,0)</f>
        <v>26.828689248773092</v>
      </c>
      <c r="AA32" s="29">
        <f>SUM(AA6:AA31)</f>
        <v>21294181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466800</v>
      </c>
      <c r="F34" s="22">
        <v>466800</v>
      </c>
      <c r="G34" s="22"/>
      <c r="H34" s="22">
        <v>426455</v>
      </c>
      <c r="I34" s="22">
        <v>-355418</v>
      </c>
      <c r="J34" s="22">
        <v>71037</v>
      </c>
      <c r="K34" s="22">
        <v>47652</v>
      </c>
      <c r="L34" s="22">
        <v>65076</v>
      </c>
      <c r="M34" s="22">
        <v>50243</v>
      </c>
      <c r="N34" s="22">
        <v>162971</v>
      </c>
      <c r="O34" s="22"/>
      <c r="P34" s="22"/>
      <c r="Q34" s="22"/>
      <c r="R34" s="22"/>
      <c r="S34" s="22"/>
      <c r="T34" s="22"/>
      <c r="U34" s="22"/>
      <c r="V34" s="22"/>
      <c r="W34" s="22">
        <v>234008</v>
      </c>
      <c r="X34" s="22">
        <v>233400</v>
      </c>
      <c r="Y34" s="22">
        <v>608</v>
      </c>
      <c r="Z34" s="23">
        <v>0.26049700085689803</v>
      </c>
      <c r="AA34" s="20">
        <v>466800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11873369</v>
      </c>
      <c r="D36" s="20"/>
      <c r="E36" s="21">
        <v>14328021</v>
      </c>
      <c r="F36" s="22">
        <v>14328021</v>
      </c>
      <c r="G36" s="22"/>
      <c r="H36" s="22">
        <v>3911094</v>
      </c>
      <c r="I36" s="22">
        <v>1467950</v>
      </c>
      <c r="J36" s="22">
        <v>5379044</v>
      </c>
      <c r="K36" s="22">
        <v>993509</v>
      </c>
      <c r="L36" s="22">
        <v>996001</v>
      </c>
      <c r="M36" s="22">
        <v>979189</v>
      </c>
      <c r="N36" s="22">
        <v>2968699</v>
      </c>
      <c r="O36" s="22"/>
      <c r="P36" s="22"/>
      <c r="Q36" s="22"/>
      <c r="R36" s="22"/>
      <c r="S36" s="22"/>
      <c r="T36" s="22"/>
      <c r="U36" s="22"/>
      <c r="V36" s="22"/>
      <c r="W36" s="22">
        <v>8347743</v>
      </c>
      <c r="X36" s="22">
        <v>6089409</v>
      </c>
      <c r="Y36" s="22">
        <v>2258334</v>
      </c>
      <c r="Z36" s="23">
        <v>37.086259109874206</v>
      </c>
      <c r="AA36" s="20">
        <v>14328021</v>
      </c>
    </row>
    <row r="37" spans="1:27" ht="13.5" x14ac:dyDescent="0.25">
      <c r="A37" s="19" t="s">
        <v>63</v>
      </c>
      <c r="B37" s="15" t="s">
        <v>32</v>
      </c>
      <c r="C37" s="20">
        <v>42787</v>
      </c>
      <c r="D37" s="20"/>
      <c r="E37" s="21">
        <v>23969</v>
      </c>
      <c r="F37" s="22">
        <v>23969</v>
      </c>
      <c r="G37" s="22"/>
      <c r="H37" s="22">
        <v>1575</v>
      </c>
      <c r="I37" s="22">
        <v>-2110</v>
      </c>
      <c r="J37" s="22">
        <v>-535</v>
      </c>
      <c r="K37" s="22">
        <v>7267</v>
      </c>
      <c r="L37" s="22">
        <v>463</v>
      </c>
      <c r="M37" s="22">
        <v>1422</v>
      </c>
      <c r="N37" s="22">
        <v>9152</v>
      </c>
      <c r="O37" s="22"/>
      <c r="P37" s="22"/>
      <c r="Q37" s="22"/>
      <c r="R37" s="22"/>
      <c r="S37" s="22"/>
      <c r="T37" s="22"/>
      <c r="U37" s="22"/>
      <c r="V37" s="22"/>
      <c r="W37" s="22">
        <v>8617</v>
      </c>
      <c r="X37" s="22">
        <v>10187</v>
      </c>
      <c r="Y37" s="22">
        <v>-1570</v>
      </c>
      <c r="Z37" s="23">
        <v>-15.411799352115441</v>
      </c>
      <c r="AA37" s="20">
        <v>23969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430508</v>
      </c>
      <c r="F38" s="22">
        <v>430508</v>
      </c>
      <c r="G38" s="22"/>
      <c r="H38" s="22">
        <v>53973</v>
      </c>
      <c r="I38" s="22">
        <v>-53973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430508</v>
      </c>
      <c r="Y38" s="22">
        <v>-430508</v>
      </c>
      <c r="Z38" s="23">
        <v>-100</v>
      </c>
      <c r="AA38" s="20">
        <v>430508</v>
      </c>
    </row>
    <row r="39" spans="1:27" ht="13.5" x14ac:dyDescent="0.25">
      <c r="A39" s="19" t="s">
        <v>65</v>
      </c>
      <c r="B39" s="15" t="s">
        <v>32</v>
      </c>
      <c r="C39" s="20">
        <v>340248</v>
      </c>
      <c r="D39" s="20"/>
      <c r="E39" s="21">
        <v>356916</v>
      </c>
      <c r="F39" s="22">
        <v>356916</v>
      </c>
      <c r="G39" s="22">
        <v>29743</v>
      </c>
      <c r="H39" s="22">
        <v>358990</v>
      </c>
      <c r="I39" s="22">
        <v>-299504</v>
      </c>
      <c r="J39" s="22">
        <v>89229</v>
      </c>
      <c r="K39" s="22">
        <v>29743</v>
      </c>
      <c r="L39" s="22">
        <v>29743</v>
      </c>
      <c r="M39" s="22">
        <v>29743</v>
      </c>
      <c r="N39" s="22">
        <v>89229</v>
      </c>
      <c r="O39" s="22"/>
      <c r="P39" s="22"/>
      <c r="Q39" s="22"/>
      <c r="R39" s="22"/>
      <c r="S39" s="22"/>
      <c r="T39" s="22"/>
      <c r="U39" s="22"/>
      <c r="V39" s="22"/>
      <c r="W39" s="22">
        <v>178458</v>
      </c>
      <c r="X39" s="22">
        <v>178458</v>
      </c>
      <c r="Y39" s="22"/>
      <c r="Z39" s="23"/>
      <c r="AA39" s="20">
        <v>356916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365815</v>
      </c>
      <c r="D41" s="20"/>
      <c r="E41" s="21">
        <v>438657</v>
      </c>
      <c r="F41" s="22">
        <v>438657</v>
      </c>
      <c r="G41" s="22"/>
      <c r="H41" s="22">
        <v>15386</v>
      </c>
      <c r="I41" s="22">
        <v>34119</v>
      </c>
      <c r="J41" s="22">
        <v>49505</v>
      </c>
      <c r="K41" s="22">
        <v>5620</v>
      </c>
      <c r="L41" s="22">
        <v>3483</v>
      </c>
      <c r="M41" s="22"/>
      <c r="N41" s="22">
        <v>9103</v>
      </c>
      <c r="O41" s="22"/>
      <c r="P41" s="22"/>
      <c r="Q41" s="22"/>
      <c r="R41" s="22"/>
      <c r="S41" s="22"/>
      <c r="T41" s="22"/>
      <c r="U41" s="22"/>
      <c r="V41" s="22"/>
      <c r="W41" s="22">
        <v>58608</v>
      </c>
      <c r="X41" s="22">
        <v>186429</v>
      </c>
      <c r="Y41" s="22">
        <v>-127821</v>
      </c>
      <c r="Z41" s="23">
        <v>-68.562830890043941</v>
      </c>
      <c r="AA41" s="20">
        <v>438657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89123</v>
      </c>
      <c r="F43" s="22">
        <v>89123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37877</v>
      </c>
      <c r="Y43" s="22">
        <v>-37877</v>
      </c>
      <c r="Z43" s="23">
        <v>-100</v>
      </c>
      <c r="AA43" s="20">
        <v>89123</v>
      </c>
    </row>
    <row r="44" spans="1:27" ht="13.5" x14ac:dyDescent="0.25">
      <c r="A44" s="19" t="s">
        <v>69</v>
      </c>
      <c r="B44" s="15" t="s">
        <v>32</v>
      </c>
      <c r="C44" s="20">
        <v>160956</v>
      </c>
      <c r="D44" s="20"/>
      <c r="E44" s="21">
        <v>413812</v>
      </c>
      <c r="F44" s="22">
        <v>413812</v>
      </c>
      <c r="G44" s="22">
        <v>5380</v>
      </c>
      <c r="H44" s="22">
        <v>29061</v>
      </c>
      <c r="I44" s="22">
        <v>-2646</v>
      </c>
      <c r="J44" s="22">
        <v>31795</v>
      </c>
      <c r="K44" s="22">
        <v>9527</v>
      </c>
      <c r="L44" s="22">
        <v>9311</v>
      </c>
      <c r="M44" s="22">
        <v>31501</v>
      </c>
      <c r="N44" s="22">
        <v>50339</v>
      </c>
      <c r="O44" s="22"/>
      <c r="P44" s="22"/>
      <c r="Q44" s="22"/>
      <c r="R44" s="22"/>
      <c r="S44" s="22"/>
      <c r="T44" s="22"/>
      <c r="U44" s="22"/>
      <c r="V44" s="22"/>
      <c r="W44" s="22">
        <v>82134</v>
      </c>
      <c r="X44" s="22">
        <v>177472</v>
      </c>
      <c r="Y44" s="22">
        <v>-95338</v>
      </c>
      <c r="Z44" s="23">
        <v>-53.720023440317341</v>
      </c>
      <c r="AA44" s="20">
        <v>413812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12783175</v>
      </c>
      <c r="D47" s="29">
        <f t="shared" ref="D47:Y47" si="1">SUM(D34:D46)</f>
        <v>0</v>
      </c>
      <c r="E47" s="30">
        <f t="shared" si="1"/>
        <v>16547806</v>
      </c>
      <c r="F47" s="31">
        <f t="shared" si="1"/>
        <v>16547806</v>
      </c>
      <c r="G47" s="31">
        <f t="shared" si="1"/>
        <v>35123</v>
      </c>
      <c r="H47" s="31">
        <f t="shared" si="1"/>
        <v>4796534</v>
      </c>
      <c r="I47" s="31">
        <f t="shared" si="1"/>
        <v>788418</v>
      </c>
      <c r="J47" s="31">
        <f t="shared" si="1"/>
        <v>5620075</v>
      </c>
      <c r="K47" s="31">
        <f t="shared" si="1"/>
        <v>1093318</v>
      </c>
      <c r="L47" s="31">
        <f t="shared" si="1"/>
        <v>1104077</v>
      </c>
      <c r="M47" s="31">
        <f t="shared" si="1"/>
        <v>1092098</v>
      </c>
      <c r="N47" s="31">
        <f t="shared" si="1"/>
        <v>3289493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8909568</v>
      </c>
      <c r="X47" s="31">
        <f t="shared" si="1"/>
        <v>7343740</v>
      </c>
      <c r="Y47" s="31">
        <f t="shared" si="1"/>
        <v>1565828</v>
      </c>
      <c r="Z47" s="32">
        <f>+IF(X47&lt;&gt;0,+(Y47/X47)*100,0)</f>
        <v>21.321942225623456</v>
      </c>
      <c r="AA47" s="29">
        <f>SUM(AA34:AA46)</f>
        <v>16547806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5684498</v>
      </c>
      <c r="D48" s="39">
        <f t="shared" si="2"/>
        <v>0</v>
      </c>
      <c r="E48" s="40">
        <f t="shared" si="2"/>
        <v>4746375</v>
      </c>
      <c r="F48" s="41">
        <f t="shared" si="2"/>
        <v>4746375</v>
      </c>
      <c r="G48" s="41">
        <f t="shared" si="2"/>
        <v>1850914</v>
      </c>
      <c r="H48" s="41">
        <f t="shared" si="2"/>
        <v>-2263486</v>
      </c>
      <c r="I48" s="41">
        <f t="shared" si="2"/>
        <v>778320</v>
      </c>
      <c r="J48" s="41">
        <f t="shared" si="2"/>
        <v>365748</v>
      </c>
      <c r="K48" s="41">
        <f t="shared" si="2"/>
        <v>705762</v>
      </c>
      <c r="L48" s="41">
        <f t="shared" si="2"/>
        <v>1027207</v>
      </c>
      <c r="M48" s="41">
        <f t="shared" si="2"/>
        <v>595027</v>
      </c>
      <c r="N48" s="41">
        <f t="shared" si="2"/>
        <v>2327996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2693744</v>
      </c>
      <c r="X48" s="41">
        <f t="shared" si="2"/>
        <v>1805067</v>
      </c>
      <c r="Y48" s="41">
        <f t="shared" si="2"/>
        <v>888677</v>
      </c>
      <c r="Z48" s="42">
        <f>+IF(X48&lt;&gt;0,+(Y48/X48)*100,0)</f>
        <v>49.232355364094524</v>
      </c>
      <c r="AA48" s="39">
        <f>+AA32-AA47</f>
        <v>4746375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5684498</v>
      </c>
      <c r="D51" s="48">
        <f t="shared" si="3"/>
        <v>0</v>
      </c>
      <c r="E51" s="49">
        <f t="shared" si="3"/>
        <v>4746375</v>
      </c>
      <c r="F51" s="50">
        <f t="shared" si="3"/>
        <v>4746375</v>
      </c>
      <c r="G51" s="50">
        <f t="shared" si="3"/>
        <v>1850914</v>
      </c>
      <c r="H51" s="50">
        <f t="shared" si="3"/>
        <v>-2263486</v>
      </c>
      <c r="I51" s="50">
        <f t="shared" si="3"/>
        <v>778320</v>
      </c>
      <c r="J51" s="50">
        <f t="shared" si="3"/>
        <v>365748</v>
      </c>
      <c r="K51" s="50">
        <f t="shared" si="3"/>
        <v>705762</v>
      </c>
      <c r="L51" s="50">
        <f t="shared" si="3"/>
        <v>1027207</v>
      </c>
      <c r="M51" s="50">
        <f t="shared" si="3"/>
        <v>595027</v>
      </c>
      <c r="N51" s="50">
        <f t="shared" si="3"/>
        <v>2327996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2693744</v>
      </c>
      <c r="X51" s="50">
        <f t="shared" si="3"/>
        <v>1805067</v>
      </c>
      <c r="Y51" s="50">
        <f t="shared" si="3"/>
        <v>888677</v>
      </c>
      <c r="Z51" s="51">
        <f>+IF(X51&lt;&gt;0,+(Y51/X51)*100,0)</f>
        <v>49.232355364094524</v>
      </c>
      <c r="AA51" s="48">
        <f>SUM(AA48:AA50)</f>
        <v>4746375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5684498</v>
      </c>
      <c r="D53" s="54">
        <f>+D51-D52</f>
        <v>0</v>
      </c>
      <c r="E53" s="55">
        <f t="shared" si="4"/>
        <v>4746375</v>
      </c>
      <c r="F53" s="56">
        <f t="shared" si="4"/>
        <v>4746375</v>
      </c>
      <c r="G53" s="56">
        <f t="shared" si="4"/>
        <v>1850914</v>
      </c>
      <c r="H53" s="56">
        <f t="shared" si="4"/>
        <v>-2263486</v>
      </c>
      <c r="I53" s="56">
        <f t="shared" si="4"/>
        <v>778320</v>
      </c>
      <c r="J53" s="56">
        <f t="shared" si="4"/>
        <v>365748</v>
      </c>
      <c r="K53" s="56">
        <f t="shared" si="4"/>
        <v>705762</v>
      </c>
      <c r="L53" s="56">
        <f t="shared" si="4"/>
        <v>1027207</v>
      </c>
      <c r="M53" s="56">
        <f t="shared" si="4"/>
        <v>595027</v>
      </c>
      <c r="N53" s="56">
        <f t="shared" si="4"/>
        <v>2327996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2693744</v>
      </c>
      <c r="X53" s="56">
        <f t="shared" si="4"/>
        <v>1805067</v>
      </c>
      <c r="Y53" s="56">
        <f t="shared" si="4"/>
        <v>888677</v>
      </c>
      <c r="Z53" s="57">
        <f>+IF(X53&lt;&gt;0,+(Y53/X53)*100,0)</f>
        <v>49.232355364094524</v>
      </c>
      <c r="AA53" s="54">
        <f>+AA51-AA52</f>
        <v>4746375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5684498</v>
      </c>
      <c r="D56" s="48">
        <f>SUM(D53:D55)</f>
        <v>0</v>
      </c>
      <c r="E56" s="49">
        <f t="shared" si="5"/>
        <v>4746375</v>
      </c>
      <c r="F56" s="50">
        <f t="shared" si="5"/>
        <v>4746375</v>
      </c>
      <c r="G56" s="50">
        <f t="shared" si="5"/>
        <v>1850914</v>
      </c>
      <c r="H56" s="50">
        <f t="shared" si="5"/>
        <v>-2263486</v>
      </c>
      <c r="I56" s="50">
        <f t="shared" si="5"/>
        <v>778320</v>
      </c>
      <c r="J56" s="50">
        <f t="shared" si="5"/>
        <v>365748</v>
      </c>
      <c r="K56" s="50">
        <f t="shared" si="5"/>
        <v>705762</v>
      </c>
      <c r="L56" s="50">
        <f t="shared" si="5"/>
        <v>1027207</v>
      </c>
      <c r="M56" s="50">
        <f t="shared" si="5"/>
        <v>595027</v>
      </c>
      <c r="N56" s="50">
        <f t="shared" si="5"/>
        <v>2327996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2693744</v>
      </c>
      <c r="X56" s="50">
        <f t="shared" si="5"/>
        <v>1805067</v>
      </c>
      <c r="Y56" s="50">
        <f t="shared" si="5"/>
        <v>888677</v>
      </c>
      <c r="Z56" s="51">
        <f>+IF(X56&lt;&gt;0,+(Y56/X56)*100,0)</f>
        <v>49.232355364094524</v>
      </c>
      <c r="AA56" s="48">
        <f>SUM(AA53:AA55)</f>
        <v>4746375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5684498</v>
      </c>
      <c r="D59" s="65">
        <f>SUM(D56:D58)</f>
        <v>0</v>
      </c>
      <c r="E59" s="66">
        <f t="shared" si="6"/>
        <v>4746375</v>
      </c>
      <c r="F59" s="67">
        <f t="shared" si="6"/>
        <v>4746375</v>
      </c>
      <c r="G59" s="67">
        <f t="shared" si="6"/>
        <v>1850914</v>
      </c>
      <c r="H59" s="67">
        <f t="shared" si="6"/>
        <v>-2263486</v>
      </c>
      <c r="I59" s="67">
        <f t="shared" si="6"/>
        <v>778320</v>
      </c>
      <c r="J59" s="67">
        <f t="shared" si="6"/>
        <v>365748</v>
      </c>
      <c r="K59" s="67">
        <f t="shared" si="6"/>
        <v>705762</v>
      </c>
      <c r="L59" s="67">
        <f t="shared" si="6"/>
        <v>1027207</v>
      </c>
      <c r="M59" s="67">
        <f t="shared" si="6"/>
        <v>595027</v>
      </c>
      <c r="N59" s="67">
        <f t="shared" si="6"/>
        <v>2327996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2693744</v>
      </c>
      <c r="X59" s="67">
        <f t="shared" si="6"/>
        <v>1805067</v>
      </c>
      <c r="Y59" s="67">
        <f t="shared" si="6"/>
        <v>888677</v>
      </c>
      <c r="Z59" s="68">
        <f>+IF(X59&lt;&gt;0,+(Y59/X59)*100,0)</f>
        <v>49.232355364094524</v>
      </c>
      <c r="AA59" s="65">
        <f>SUM(AA56:AA58)</f>
        <v>4746375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17250852</v>
      </c>
      <c r="D6" s="20"/>
      <c r="E6" s="21">
        <v>19655081</v>
      </c>
      <c r="F6" s="22">
        <v>19655081</v>
      </c>
      <c r="G6" s="22">
        <v>2332468</v>
      </c>
      <c r="H6" s="22">
        <v>1481549</v>
      </c>
      <c r="I6" s="22">
        <v>513364</v>
      </c>
      <c r="J6" s="22">
        <v>4327381</v>
      </c>
      <c r="K6" s="22">
        <v>1719760</v>
      </c>
      <c r="L6" s="22">
        <v>1218191</v>
      </c>
      <c r="M6" s="22">
        <v>1500086</v>
      </c>
      <c r="N6" s="22">
        <v>4438037</v>
      </c>
      <c r="O6" s="22"/>
      <c r="P6" s="22"/>
      <c r="Q6" s="22"/>
      <c r="R6" s="22"/>
      <c r="S6" s="22"/>
      <c r="T6" s="22"/>
      <c r="U6" s="22"/>
      <c r="V6" s="22"/>
      <c r="W6" s="22">
        <v>8765418</v>
      </c>
      <c r="X6" s="22">
        <v>12455978</v>
      </c>
      <c r="Y6" s="22">
        <v>-3690560</v>
      </c>
      <c r="Z6" s="23">
        <v>-29.628825612890452</v>
      </c>
      <c r="AA6" s="20">
        <v>19655081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95014</v>
      </c>
      <c r="D13" s="20"/>
      <c r="E13" s="21">
        <v>100900</v>
      </c>
      <c r="F13" s="22">
        <v>100900</v>
      </c>
      <c r="G13" s="22">
        <v>18275</v>
      </c>
      <c r="H13" s="22">
        <v>7552</v>
      </c>
      <c r="I13" s="22">
        <v>705</v>
      </c>
      <c r="J13" s="22">
        <v>26532</v>
      </c>
      <c r="K13" s="22">
        <v>12162</v>
      </c>
      <c r="L13" s="22">
        <v>8722</v>
      </c>
      <c r="M13" s="22">
        <v>11093</v>
      </c>
      <c r="N13" s="22">
        <v>31977</v>
      </c>
      <c r="O13" s="22"/>
      <c r="P13" s="22"/>
      <c r="Q13" s="22"/>
      <c r="R13" s="22"/>
      <c r="S13" s="22"/>
      <c r="T13" s="22"/>
      <c r="U13" s="22"/>
      <c r="V13" s="22"/>
      <c r="W13" s="22">
        <v>58509</v>
      </c>
      <c r="X13" s="22">
        <v>50452</v>
      </c>
      <c r="Y13" s="22">
        <v>8057</v>
      </c>
      <c r="Z13" s="23">
        <v>15.969634504083089</v>
      </c>
      <c r="AA13" s="20">
        <v>100900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175000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4467588</v>
      </c>
      <c r="D28" s="20"/>
      <c r="E28" s="21">
        <v>6257415</v>
      </c>
      <c r="F28" s="22">
        <v>6257415</v>
      </c>
      <c r="G28" s="22">
        <v>634473</v>
      </c>
      <c r="H28" s="22">
        <v>322154</v>
      </c>
      <c r="I28" s="22">
        <v>-23912</v>
      </c>
      <c r="J28" s="22">
        <v>932715</v>
      </c>
      <c r="K28" s="22">
        <v>350054</v>
      </c>
      <c r="L28" s="22">
        <v>296958</v>
      </c>
      <c r="M28" s="22">
        <v>309268</v>
      </c>
      <c r="N28" s="22">
        <v>956280</v>
      </c>
      <c r="O28" s="22"/>
      <c r="P28" s="22"/>
      <c r="Q28" s="22"/>
      <c r="R28" s="22"/>
      <c r="S28" s="22"/>
      <c r="T28" s="22"/>
      <c r="U28" s="22"/>
      <c r="V28" s="22"/>
      <c r="W28" s="22">
        <v>1888995</v>
      </c>
      <c r="X28" s="22">
        <v>3115258</v>
      </c>
      <c r="Y28" s="22">
        <v>-1226263</v>
      </c>
      <c r="Z28" s="23">
        <v>-39.363128190345705</v>
      </c>
      <c r="AA28" s="20">
        <v>6257415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21988454</v>
      </c>
      <c r="D32" s="29">
        <f t="shared" ref="D32:Y32" si="0">SUM(D6:D31)</f>
        <v>0</v>
      </c>
      <c r="E32" s="30">
        <f t="shared" si="0"/>
        <v>26013396</v>
      </c>
      <c r="F32" s="31">
        <f t="shared" si="0"/>
        <v>26013396</v>
      </c>
      <c r="G32" s="31">
        <f t="shared" si="0"/>
        <v>2985216</v>
      </c>
      <c r="H32" s="31">
        <f t="shared" si="0"/>
        <v>1811255</v>
      </c>
      <c r="I32" s="31">
        <f t="shared" si="0"/>
        <v>490157</v>
      </c>
      <c r="J32" s="31">
        <f t="shared" si="0"/>
        <v>5286628</v>
      </c>
      <c r="K32" s="31">
        <f t="shared" si="0"/>
        <v>2081976</v>
      </c>
      <c r="L32" s="31">
        <f t="shared" si="0"/>
        <v>1523871</v>
      </c>
      <c r="M32" s="31">
        <f t="shared" si="0"/>
        <v>1820447</v>
      </c>
      <c r="N32" s="31">
        <f t="shared" si="0"/>
        <v>5426294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10712922</v>
      </c>
      <c r="X32" s="31">
        <f t="shared" si="0"/>
        <v>15621688</v>
      </c>
      <c r="Y32" s="31">
        <f t="shared" si="0"/>
        <v>-4908766</v>
      </c>
      <c r="Z32" s="32">
        <f>+IF(X32&lt;&gt;0,+(Y32/X32)*100,0)</f>
        <v>-31.422763020231869</v>
      </c>
      <c r="AA32" s="29">
        <f>SUM(AA6:AA31)</f>
        <v>26013396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963868</v>
      </c>
      <c r="D34" s="20"/>
      <c r="E34" s="21">
        <v>1150948</v>
      </c>
      <c r="F34" s="22">
        <v>1150948</v>
      </c>
      <c r="G34" s="22">
        <v>117987</v>
      </c>
      <c r="H34" s="22">
        <v>110549</v>
      </c>
      <c r="I34" s="22">
        <v>132394</v>
      </c>
      <c r="J34" s="22">
        <v>360930</v>
      </c>
      <c r="K34" s="22">
        <v>100661</v>
      </c>
      <c r="L34" s="22">
        <v>99929</v>
      </c>
      <c r="M34" s="22">
        <v>97278</v>
      </c>
      <c r="N34" s="22">
        <v>297868</v>
      </c>
      <c r="O34" s="22"/>
      <c r="P34" s="22"/>
      <c r="Q34" s="22"/>
      <c r="R34" s="22"/>
      <c r="S34" s="22"/>
      <c r="T34" s="22"/>
      <c r="U34" s="22"/>
      <c r="V34" s="22"/>
      <c r="W34" s="22">
        <v>658798</v>
      </c>
      <c r="X34" s="22">
        <v>576209</v>
      </c>
      <c r="Y34" s="22">
        <v>82589</v>
      </c>
      <c r="Z34" s="23">
        <v>14.333167305613067</v>
      </c>
      <c r="AA34" s="20">
        <v>1150948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17344520</v>
      </c>
      <c r="D36" s="20"/>
      <c r="E36" s="21">
        <v>20906862</v>
      </c>
      <c r="F36" s="22">
        <v>20906862</v>
      </c>
      <c r="G36" s="22">
        <v>2199474</v>
      </c>
      <c r="H36" s="22">
        <v>2578890</v>
      </c>
      <c r="I36" s="22">
        <v>1882029</v>
      </c>
      <c r="J36" s="22">
        <v>6660393</v>
      </c>
      <c r="K36" s="22">
        <v>1370762</v>
      </c>
      <c r="L36" s="22">
        <v>1405425</v>
      </c>
      <c r="M36" s="22">
        <v>1403317</v>
      </c>
      <c r="N36" s="22">
        <v>4179504</v>
      </c>
      <c r="O36" s="22"/>
      <c r="P36" s="22"/>
      <c r="Q36" s="22"/>
      <c r="R36" s="22"/>
      <c r="S36" s="22"/>
      <c r="T36" s="22"/>
      <c r="U36" s="22"/>
      <c r="V36" s="22"/>
      <c r="W36" s="22">
        <v>10839897</v>
      </c>
      <c r="X36" s="22">
        <v>11578190</v>
      </c>
      <c r="Y36" s="22">
        <v>-738293</v>
      </c>
      <c r="Z36" s="23">
        <v>-6.3765839047381325</v>
      </c>
      <c r="AA36" s="20">
        <v>20906862</v>
      </c>
    </row>
    <row r="37" spans="1:27" ht="13.5" x14ac:dyDescent="0.25">
      <c r="A37" s="19" t="s">
        <v>63</v>
      </c>
      <c r="B37" s="15" t="s">
        <v>32</v>
      </c>
      <c r="C37" s="20">
        <v>49783</v>
      </c>
      <c r="D37" s="20"/>
      <c r="E37" s="21">
        <v>60000</v>
      </c>
      <c r="F37" s="22">
        <v>60000</v>
      </c>
      <c r="G37" s="22"/>
      <c r="H37" s="22"/>
      <c r="I37" s="22"/>
      <c r="J37" s="22"/>
      <c r="K37" s="22"/>
      <c r="L37" s="22">
        <v>51828</v>
      </c>
      <c r="M37" s="22"/>
      <c r="N37" s="22">
        <v>51828</v>
      </c>
      <c r="O37" s="22"/>
      <c r="P37" s="22"/>
      <c r="Q37" s="22"/>
      <c r="R37" s="22"/>
      <c r="S37" s="22"/>
      <c r="T37" s="22"/>
      <c r="U37" s="22"/>
      <c r="V37" s="22"/>
      <c r="W37" s="22">
        <v>51828</v>
      </c>
      <c r="X37" s="22">
        <v>60000</v>
      </c>
      <c r="Y37" s="22">
        <v>-8172</v>
      </c>
      <c r="Z37" s="23">
        <v>-13.62</v>
      </c>
      <c r="AA37" s="20">
        <v>60000</v>
      </c>
    </row>
    <row r="38" spans="1:27" ht="13.5" x14ac:dyDescent="0.25">
      <c r="A38" s="19" t="s">
        <v>64</v>
      </c>
      <c r="B38" s="15" t="s">
        <v>32</v>
      </c>
      <c r="C38" s="20">
        <v>-21450</v>
      </c>
      <c r="D38" s="20"/>
      <c r="E38" s="21">
        <v>392000</v>
      </c>
      <c r="F38" s="22">
        <v>392000</v>
      </c>
      <c r="G38" s="22">
        <v>32667</v>
      </c>
      <c r="H38" s="22">
        <v>32667</v>
      </c>
      <c r="I38" s="22">
        <v>32667</v>
      </c>
      <c r="J38" s="22">
        <v>98001</v>
      </c>
      <c r="K38" s="22">
        <v>32667</v>
      </c>
      <c r="L38" s="22">
        <v>32667</v>
      </c>
      <c r="M38" s="22">
        <v>32667</v>
      </c>
      <c r="N38" s="22">
        <v>98001</v>
      </c>
      <c r="O38" s="22"/>
      <c r="P38" s="22"/>
      <c r="Q38" s="22"/>
      <c r="R38" s="22"/>
      <c r="S38" s="22"/>
      <c r="T38" s="22"/>
      <c r="U38" s="22"/>
      <c r="V38" s="22"/>
      <c r="W38" s="22">
        <v>196002</v>
      </c>
      <c r="X38" s="22">
        <v>196002</v>
      </c>
      <c r="Y38" s="22"/>
      <c r="Z38" s="23"/>
      <c r="AA38" s="20">
        <v>392000</v>
      </c>
    </row>
    <row r="39" spans="1:27" ht="13.5" x14ac:dyDescent="0.25">
      <c r="A39" s="19" t="s">
        <v>65</v>
      </c>
      <c r="B39" s="15" t="s">
        <v>32</v>
      </c>
      <c r="C39" s="20">
        <v>411883</v>
      </c>
      <c r="D39" s="20"/>
      <c r="E39" s="21">
        <v>321400</v>
      </c>
      <c r="F39" s="22">
        <v>321400</v>
      </c>
      <c r="G39" s="22">
        <v>26784</v>
      </c>
      <c r="H39" s="22">
        <v>26784</v>
      </c>
      <c r="I39" s="22">
        <v>26784</v>
      </c>
      <c r="J39" s="22">
        <v>80352</v>
      </c>
      <c r="K39" s="22">
        <v>26784</v>
      </c>
      <c r="L39" s="22">
        <v>26784</v>
      </c>
      <c r="M39" s="22">
        <v>26784</v>
      </c>
      <c r="N39" s="22">
        <v>80352</v>
      </c>
      <c r="O39" s="22"/>
      <c r="P39" s="22"/>
      <c r="Q39" s="22"/>
      <c r="R39" s="22"/>
      <c r="S39" s="22"/>
      <c r="T39" s="22"/>
      <c r="U39" s="22"/>
      <c r="V39" s="22"/>
      <c r="W39" s="22">
        <v>160704</v>
      </c>
      <c r="X39" s="22">
        <v>160704</v>
      </c>
      <c r="Y39" s="22"/>
      <c r="Z39" s="23"/>
      <c r="AA39" s="20">
        <v>321400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570816</v>
      </c>
      <c r="D41" s="20"/>
      <c r="E41" s="21">
        <v>619200</v>
      </c>
      <c r="F41" s="22">
        <v>619200</v>
      </c>
      <c r="G41" s="22">
        <v>143169</v>
      </c>
      <c r="H41" s="22">
        <v>17809</v>
      </c>
      <c r="I41" s="22">
        <v>21684</v>
      </c>
      <c r="J41" s="22">
        <v>182662</v>
      </c>
      <c r="K41" s="22">
        <v>28634</v>
      </c>
      <c r="L41" s="22">
        <v>102060</v>
      </c>
      <c r="M41" s="22">
        <v>119610</v>
      </c>
      <c r="N41" s="22">
        <v>250304</v>
      </c>
      <c r="O41" s="22"/>
      <c r="P41" s="22"/>
      <c r="Q41" s="22"/>
      <c r="R41" s="22"/>
      <c r="S41" s="22"/>
      <c r="T41" s="22"/>
      <c r="U41" s="22"/>
      <c r="V41" s="22"/>
      <c r="W41" s="22">
        <v>432966</v>
      </c>
      <c r="X41" s="22">
        <v>269205</v>
      </c>
      <c r="Y41" s="22">
        <v>163761</v>
      </c>
      <c r="Z41" s="23">
        <v>60.831336713656881</v>
      </c>
      <c r="AA41" s="20">
        <v>619200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61582</v>
      </c>
      <c r="D43" s="20"/>
      <c r="E43" s="21"/>
      <c r="F43" s="22"/>
      <c r="G43" s="22"/>
      <c r="H43" s="22"/>
      <c r="I43" s="22">
        <v>50349</v>
      </c>
      <c r="J43" s="22">
        <v>50349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50349</v>
      </c>
      <c r="X43" s="22"/>
      <c r="Y43" s="22">
        <v>50349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688753</v>
      </c>
      <c r="D44" s="20"/>
      <c r="E44" s="21">
        <v>756586</v>
      </c>
      <c r="F44" s="22">
        <v>756586</v>
      </c>
      <c r="G44" s="22">
        <v>1256</v>
      </c>
      <c r="H44" s="22">
        <v>36610</v>
      </c>
      <c r="I44" s="22">
        <v>204993</v>
      </c>
      <c r="J44" s="22">
        <v>242859</v>
      </c>
      <c r="K44" s="22">
        <v>31452</v>
      </c>
      <c r="L44" s="22">
        <v>51010</v>
      </c>
      <c r="M44" s="22">
        <v>32294</v>
      </c>
      <c r="N44" s="22">
        <v>114756</v>
      </c>
      <c r="O44" s="22"/>
      <c r="P44" s="22"/>
      <c r="Q44" s="22"/>
      <c r="R44" s="22"/>
      <c r="S44" s="22"/>
      <c r="T44" s="22"/>
      <c r="U44" s="22"/>
      <c r="V44" s="22"/>
      <c r="W44" s="22">
        <v>357615</v>
      </c>
      <c r="X44" s="22">
        <v>555188</v>
      </c>
      <c r="Y44" s="22">
        <v>-197573</v>
      </c>
      <c r="Z44" s="23">
        <v>-35.586684150233793</v>
      </c>
      <c r="AA44" s="20">
        <v>756586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20069755</v>
      </c>
      <c r="D47" s="29">
        <f t="shared" ref="D47:Y47" si="1">SUM(D34:D46)</f>
        <v>0</v>
      </c>
      <c r="E47" s="30">
        <f t="shared" si="1"/>
        <v>24206996</v>
      </c>
      <c r="F47" s="31">
        <f t="shared" si="1"/>
        <v>24206996</v>
      </c>
      <c r="G47" s="31">
        <f t="shared" si="1"/>
        <v>2521337</v>
      </c>
      <c r="H47" s="31">
        <f t="shared" si="1"/>
        <v>2803309</v>
      </c>
      <c r="I47" s="31">
        <f t="shared" si="1"/>
        <v>2350900</v>
      </c>
      <c r="J47" s="31">
        <f t="shared" si="1"/>
        <v>7675546</v>
      </c>
      <c r="K47" s="31">
        <f t="shared" si="1"/>
        <v>1590960</v>
      </c>
      <c r="L47" s="31">
        <f t="shared" si="1"/>
        <v>1769703</v>
      </c>
      <c r="M47" s="31">
        <f t="shared" si="1"/>
        <v>1711950</v>
      </c>
      <c r="N47" s="31">
        <f t="shared" si="1"/>
        <v>5072613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12748159</v>
      </c>
      <c r="X47" s="31">
        <f t="shared" si="1"/>
        <v>13395498</v>
      </c>
      <c r="Y47" s="31">
        <f t="shared" si="1"/>
        <v>-647339</v>
      </c>
      <c r="Z47" s="32">
        <f>+IF(X47&lt;&gt;0,+(Y47/X47)*100,0)</f>
        <v>-4.8325116393582386</v>
      </c>
      <c r="AA47" s="29">
        <f>SUM(AA34:AA46)</f>
        <v>24206996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1918699</v>
      </c>
      <c r="D48" s="39">
        <f t="shared" si="2"/>
        <v>0</v>
      </c>
      <c r="E48" s="40">
        <f t="shared" si="2"/>
        <v>1806400</v>
      </c>
      <c r="F48" s="41">
        <f t="shared" si="2"/>
        <v>1806400</v>
      </c>
      <c r="G48" s="41">
        <f t="shared" si="2"/>
        <v>463879</v>
      </c>
      <c r="H48" s="41">
        <f t="shared" si="2"/>
        <v>-992054</v>
      </c>
      <c r="I48" s="41">
        <f t="shared" si="2"/>
        <v>-1860743</v>
      </c>
      <c r="J48" s="41">
        <f t="shared" si="2"/>
        <v>-2388918</v>
      </c>
      <c r="K48" s="41">
        <f t="shared" si="2"/>
        <v>491016</v>
      </c>
      <c r="L48" s="41">
        <f t="shared" si="2"/>
        <v>-245832</v>
      </c>
      <c r="M48" s="41">
        <f t="shared" si="2"/>
        <v>108497</v>
      </c>
      <c r="N48" s="41">
        <f t="shared" si="2"/>
        <v>353681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-2035237</v>
      </c>
      <c r="X48" s="41">
        <f t="shared" si="2"/>
        <v>2226190</v>
      </c>
      <c r="Y48" s="41">
        <f t="shared" si="2"/>
        <v>-4261427</v>
      </c>
      <c r="Z48" s="42">
        <f>+IF(X48&lt;&gt;0,+(Y48/X48)*100,0)</f>
        <v>-191.42243025078722</v>
      </c>
      <c r="AA48" s="39">
        <f>+AA32-AA47</f>
        <v>1806400</v>
      </c>
    </row>
    <row r="49" spans="1:27" ht="25.5" x14ac:dyDescent="0.25">
      <c r="A49" s="43" t="s">
        <v>74</v>
      </c>
      <c r="B49" s="15" t="s">
        <v>32</v>
      </c>
      <c r="C49" s="20">
        <v>399338</v>
      </c>
      <c r="D49" s="20"/>
      <c r="E49" s="21">
        <v>400000</v>
      </c>
      <c r="F49" s="22">
        <v>400000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199998</v>
      </c>
      <c r="Y49" s="22">
        <v>-199998</v>
      </c>
      <c r="Z49" s="23">
        <v>-100</v>
      </c>
      <c r="AA49" s="20">
        <v>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2318037</v>
      </c>
      <c r="D51" s="48">
        <f t="shared" si="3"/>
        <v>0</v>
      </c>
      <c r="E51" s="49">
        <f t="shared" si="3"/>
        <v>2206400</v>
      </c>
      <c r="F51" s="50">
        <f t="shared" si="3"/>
        <v>2206400</v>
      </c>
      <c r="G51" s="50">
        <f t="shared" si="3"/>
        <v>463879</v>
      </c>
      <c r="H51" s="50">
        <f t="shared" si="3"/>
        <v>-992054</v>
      </c>
      <c r="I51" s="50">
        <f t="shared" si="3"/>
        <v>-1860743</v>
      </c>
      <c r="J51" s="50">
        <f t="shared" si="3"/>
        <v>-2388918</v>
      </c>
      <c r="K51" s="50">
        <f t="shared" si="3"/>
        <v>491016</v>
      </c>
      <c r="L51" s="50">
        <f t="shared" si="3"/>
        <v>-245832</v>
      </c>
      <c r="M51" s="50">
        <f t="shared" si="3"/>
        <v>108497</v>
      </c>
      <c r="N51" s="50">
        <f t="shared" si="3"/>
        <v>353681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-2035237</v>
      </c>
      <c r="X51" s="50">
        <f t="shared" si="3"/>
        <v>2426188</v>
      </c>
      <c r="Y51" s="50">
        <f t="shared" si="3"/>
        <v>-4461425</v>
      </c>
      <c r="Z51" s="51">
        <f>+IF(X51&lt;&gt;0,+(Y51/X51)*100,0)</f>
        <v>-183.8862033774794</v>
      </c>
      <c r="AA51" s="48">
        <f>SUM(AA48:AA50)</f>
        <v>2206400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2318037</v>
      </c>
      <c r="D53" s="54">
        <f>+D51-D52</f>
        <v>0</v>
      </c>
      <c r="E53" s="55">
        <f t="shared" si="4"/>
        <v>2206400</v>
      </c>
      <c r="F53" s="56">
        <f t="shared" si="4"/>
        <v>2206400</v>
      </c>
      <c r="G53" s="56">
        <f t="shared" si="4"/>
        <v>463879</v>
      </c>
      <c r="H53" s="56">
        <f t="shared" si="4"/>
        <v>-992054</v>
      </c>
      <c r="I53" s="56">
        <f t="shared" si="4"/>
        <v>-1860743</v>
      </c>
      <c r="J53" s="56">
        <f t="shared" si="4"/>
        <v>-2388918</v>
      </c>
      <c r="K53" s="56">
        <f t="shared" si="4"/>
        <v>491016</v>
      </c>
      <c r="L53" s="56">
        <f t="shared" si="4"/>
        <v>-245832</v>
      </c>
      <c r="M53" s="56">
        <f t="shared" si="4"/>
        <v>108497</v>
      </c>
      <c r="N53" s="56">
        <f t="shared" si="4"/>
        <v>353681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-2035237</v>
      </c>
      <c r="X53" s="56">
        <f t="shared" si="4"/>
        <v>2426188</v>
      </c>
      <c r="Y53" s="56">
        <f t="shared" si="4"/>
        <v>-4461425</v>
      </c>
      <c r="Z53" s="57">
        <f>+IF(X53&lt;&gt;0,+(Y53/X53)*100,0)</f>
        <v>-183.8862033774794</v>
      </c>
      <c r="AA53" s="54">
        <f>+AA51-AA52</f>
        <v>2206400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2318037</v>
      </c>
      <c r="D56" s="48">
        <f>SUM(D53:D55)</f>
        <v>0</v>
      </c>
      <c r="E56" s="49">
        <f t="shared" si="5"/>
        <v>2206400</v>
      </c>
      <c r="F56" s="50">
        <f t="shared" si="5"/>
        <v>2206400</v>
      </c>
      <c r="G56" s="50">
        <f t="shared" si="5"/>
        <v>463879</v>
      </c>
      <c r="H56" s="50">
        <f t="shared" si="5"/>
        <v>-992054</v>
      </c>
      <c r="I56" s="50">
        <f t="shared" si="5"/>
        <v>-1860743</v>
      </c>
      <c r="J56" s="50">
        <f t="shared" si="5"/>
        <v>-2388918</v>
      </c>
      <c r="K56" s="50">
        <f t="shared" si="5"/>
        <v>491016</v>
      </c>
      <c r="L56" s="50">
        <f t="shared" si="5"/>
        <v>-245832</v>
      </c>
      <c r="M56" s="50">
        <f t="shared" si="5"/>
        <v>108497</v>
      </c>
      <c r="N56" s="50">
        <f t="shared" si="5"/>
        <v>353681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-2035237</v>
      </c>
      <c r="X56" s="50">
        <f t="shared" si="5"/>
        <v>2426188</v>
      </c>
      <c r="Y56" s="50">
        <f t="shared" si="5"/>
        <v>-4461425</v>
      </c>
      <c r="Z56" s="51">
        <f>+IF(X56&lt;&gt;0,+(Y56/X56)*100,0)</f>
        <v>-183.8862033774794</v>
      </c>
      <c r="AA56" s="48">
        <f>SUM(AA53:AA55)</f>
        <v>2206400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2318037</v>
      </c>
      <c r="D59" s="65">
        <f>SUM(D56:D58)</f>
        <v>0</v>
      </c>
      <c r="E59" s="66">
        <f t="shared" si="6"/>
        <v>2206400</v>
      </c>
      <c r="F59" s="67">
        <f t="shared" si="6"/>
        <v>2206400</v>
      </c>
      <c r="G59" s="67">
        <f t="shared" si="6"/>
        <v>463879</v>
      </c>
      <c r="H59" s="67">
        <f t="shared" si="6"/>
        <v>-992054</v>
      </c>
      <c r="I59" s="67">
        <f t="shared" si="6"/>
        <v>-1860743</v>
      </c>
      <c r="J59" s="67">
        <f t="shared" si="6"/>
        <v>-2388918</v>
      </c>
      <c r="K59" s="67">
        <f t="shared" si="6"/>
        <v>491016</v>
      </c>
      <c r="L59" s="67">
        <f t="shared" si="6"/>
        <v>-245832</v>
      </c>
      <c r="M59" s="67">
        <f t="shared" si="6"/>
        <v>108497</v>
      </c>
      <c r="N59" s="67">
        <f t="shared" si="6"/>
        <v>353681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-2035237</v>
      </c>
      <c r="X59" s="67">
        <f t="shared" si="6"/>
        <v>2426188</v>
      </c>
      <c r="Y59" s="67">
        <f t="shared" si="6"/>
        <v>-4461425</v>
      </c>
      <c r="Z59" s="68">
        <f>+IF(X59&lt;&gt;0,+(Y59/X59)*100,0)</f>
        <v>-183.8862033774794</v>
      </c>
      <c r="AA59" s="65">
        <f>SUM(AA56:AA58)</f>
        <v>2206400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66274788</v>
      </c>
      <c r="D6" s="20"/>
      <c r="E6" s="21">
        <v>120472623</v>
      </c>
      <c r="F6" s="22">
        <v>120472623</v>
      </c>
      <c r="G6" s="22">
        <v>10660978</v>
      </c>
      <c r="H6" s="22">
        <v>9966527</v>
      </c>
      <c r="I6" s="22">
        <v>8681365</v>
      </c>
      <c r="J6" s="22">
        <v>29308870</v>
      </c>
      <c r="K6" s="22">
        <v>9853163</v>
      </c>
      <c r="L6" s="22">
        <v>8257135</v>
      </c>
      <c r="M6" s="22">
        <v>9293772</v>
      </c>
      <c r="N6" s="22">
        <v>27404070</v>
      </c>
      <c r="O6" s="22"/>
      <c r="P6" s="22"/>
      <c r="Q6" s="22"/>
      <c r="R6" s="22"/>
      <c r="S6" s="22"/>
      <c r="T6" s="22"/>
      <c r="U6" s="22"/>
      <c r="V6" s="22"/>
      <c r="W6" s="22">
        <v>56712940</v>
      </c>
      <c r="X6" s="22">
        <v>60236310</v>
      </c>
      <c r="Y6" s="22">
        <v>-3523370</v>
      </c>
      <c r="Z6" s="23">
        <v>-5.849246077656483</v>
      </c>
      <c r="AA6" s="20">
        <v>120472623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682650</v>
      </c>
      <c r="D13" s="20"/>
      <c r="E13" s="21">
        <v>654763</v>
      </c>
      <c r="F13" s="22">
        <v>654763</v>
      </c>
      <c r="G13" s="22">
        <v>65060</v>
      </c>
      <c r="H13" s="22">
        <v>72902</v>
      </c>
      <c r="I13" s="22">
        <v>68871</v>
      </c>
      <c r="J13" s="22">
        <v>206833</v>
      </c>
      <c r="K13" s="22">
        <v>18230</v>
      </c>
      <c r="L13" s="22">
        <v>57431</v>
      </c>
      <c r="M13" s="22">
        <v>63323</v>
      </c>
      <c r="N13" s="22">
        <v>138984</v>
      </c>
      <c r="O13" s="22"/>
      <c r="P13" s="22"/>
      <c r="Q13" s="22"/>
      <c r="R13" s="22"/>
      <c r="S13" s="22"/>
      <c r="T13" s="22"/>
      <c r="U13" s="22"/>
      <c r="V13" s="22"/>
      <c r="W13" s="22">
        <v>345817</v>
      </c>
      <c r="X13" s="22">
        <v>327384</v>
      </c>
      <c r="Y13" s="22">
        <v>18433</v>
      </c>
      <c r="Z13" s="23">
        <v>5.6303912225398918</v>
      </c>
      <c r="AA13" s="20">
        <v>654763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20950</v>
      </c>
      <c r="F17" s="22">
        <v>20950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10476</v>
      </c>
      <c r="Y17" s="22">
        <v>-10476</v>
      </c>
      <c r="Z17" s="23">
        <v>-100</v>
      </c>
      <c r="AA17" s="20">
        <v>20950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433213</v>
      </c>
      <c r="D23" s="20"/>
      <c r="E23" s="21">
        <v>457905</v>
      </c>
      <c r="F23" s="22">
        <v>457905</v>
      </c>
      <c r="G23" s="22">
        <v>2484</v>
      </c>
      <c r="H23" s="22"/>
      <c r="I23" s="22"/>
      <c r="J23" s="22">
        <v>2484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2484</v>
      </c>
      <c r="X23" s="22">
        <v>228954</v>
      </c>
      <c r="Y23" s="22">
        <v>-226470</v>
      </c>
      <c r="Z23" s="23">
        <v>-98.91506590843575</v>
      </c>
      <c r="AA23" s="20">
        <v>457905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29955164</v>
      </c>
      <c r="D25" s="20"/>
      <c r="E25" s="21">
        <v>10991131</v>
      </c>
      <c r="F25" s="22">
        <v>10991131</v>
      </c>
      <c r="G25" s="22">
        <v>6565464</v>
      </c>
      <c r="H25" s="22"/>
      <c r="I25" s="22"/>
      <c r="J25" s="22">
        <v>6565464</v>
      </c>
      <c r="K25" s="22"/>
      <c r="L25" s="22"/>
      <c r="M25" s="22">
        <v>5256809</v>
      </c>
      <c r="N25" s="22">
        <v>5256809</v>
      </c>
      <c r="O25" s="22"/>
      <c r="P25" s="22"/>
      <c r="Q25" s="22"/>
      <c r="R25" s="22"/>
      <c r="S25" s="22"/>
      <c r="T25" s="22"/>
      <c r="U25" s="22"/>
      <c r="V25" s="22"/>
      <c r="W25" s="22">
        <v>11822273</v>
      </c>
      <c r="X25" s="22">
        <v>5495568</v>
      </c>
      <c r="Y25" s="22">
        <v>6326705</v>
      </c>
      <c r="Z25" s="23">
        <v>115.12376882607948</v>
      </c>
      <c r="AA25" s="20">
        <v>10991131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29239500</v>
      </c>
      <c r="D28" s="20"/>
      <c r="E28" s="21">
        <v>22944257</v>
      </c>
      <c r="F28" s="22">
        <v>22944257</v>
      </c>
      <c r="G28" s="22">
        <v>1887624</v>
      </c>
      <c r="H28" s="22">
        <v>1887624</v>
      </c>
      <c r="I28" s="22">
        <v>2055482</v>
      </c>
      <c r="J28" s="22">
        <v>5830730</v>
      </c>
      <c r="K28" s="22">
        <v>2022370</v>
      </c>
      <c r="L28" s="22">
        <v>2011992</v>
      </c>
      <c r="M28" s="22">
        <v>2007265</v>
      </c>
      <c r="N28" s="22">
        <v>6041627</v>
      </c>
      <c r="O28" s="22"/>
      <c r="P28" s="22"/>
      <c r="Q28" s="22"/>
      <c r="R28" s="22"/>
      <c r="S28" s="22"/>
      <c r="T28" s="22"/>
      <c r="U28" s="22"/>
      <c r="V28" s="22"/>
      <c r="W28" s="22">
        <v>11872357</v>
      </c>
      <c r="X28" s="22">
        <v>11472126</v>
      </c>
      <c r="Y28" s="22">
        <v>400231</v>
      </c>
      <c r="Z28" s="23">
        <v>3.4887256294081848</v>
      </c>
      <c r="AA28" s="20">
        <v>22944257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126585315</v>
      </c>
      <c r="D32" s="29">
        <f t="shared" ref="D32:Y32" si="0">SUM(D6:D31)</f>
        <v>0</v>
      </c>
      <c r="E32" s="30">
        <f t="shared" si="0"/>
        <v>155541629</v>
      </c>
      <c r="F32" s="31">
        <f t="shared" si="0"/>
        <v>155541629</v>
      </c>
      <c r="G32" s="31">
        <f t="shared" si="0"/>
        <v>19181610</v>
      </c>
      <c r="H32" s="31">
        <f t="shared" si="0"/>
        <v>11927053</v>
      </c>
      <c r="I32" s="31">
        <f t="shared" si="0"/>
        <v>10805718</v>
      </c>
      <c r="J32" s="31">
        <f t="shared" si="0"/>
        <v>41914381</v>
      </c>
      <c r="K32" s="31">
        <f t="shared" si="0"/>
        <v>11893763</v>
      </c>
      <c r="L32" s="31">
        <f t="shared" si="0"/>
        <v>10326558</v>
      </c>
      <c r="M32" s="31">
        <f t="shared" si="0"/>
        <v>16621169</v>
      </c>
      <c r="N32" s="31">
        <f t="shared" si="0"/>
        <v>38841490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80755871</v>
      </c>
      <c r="X32" s="31">
        <f t="shared" si="0"/>
        <v>77770818</v>
      </c>
      <c r="Y32" s="31">
        <f t="shared" si="0"/>
        <v>2985053</v>
      </c>
      <c r="Z32" s="32">
        <f>+IF(X32&lt;&gt;0,+(Y32/X32)*100,0)</f>
        <v>3.8382687449680675</v>
      </c>
      <c r="AA32" s="29">
        <f>SUM(AA6:AA31)</f>
        <v>155541629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8726492</v>
      </c>
      <c r="D34" s="20"/>
      <c r="E34" s="21">
        <v>11056962</v>
      </c>
      <c r="F34" s="22">
        <v>11056962</v>
      </c>
      <c r="G34" s="22">
        <v>733356</v>
      </c>
      <c r="H34" s="22">
        <v>746152</v>
      </c>
      <c r="I34" s="22">
        <v>820528</v>
      </c>
      <c r="J34" s="22">
        <v>2300036</v>
      </c>
      <c r="K34" s="22">
        <v>765365</v>
      </c>
      <c r="L34" s="22">
        <v>773613</v>
      </c>
      <c r="M34" s="22">
        <v>1248190</v>
      </c>
      <c r="N34" s="22">
        <v>2787168</v>
      </c>
      <c r="O34" s="22"/>
      <c r="P34" s="22"/>
      <c r="Q34" s="22"/>
      <c r="R34" s="22"/>
      <c r="S34" s="22"/>
      <c r="T34" s="22"/>
      <c r="U34" s="22"/>
      <c r="V34" s="22"/>
      <c r="W34" s="22">
        <v>5087204</v>
      </c>
      <c r="X34" s="22">
        <v>5528514</v>
      </c>
      <c r="Y34" s="22">
        <v>-441310</v>
      </c>
      <c r="Z34" s="23">
        <v>-7.9824343394988242</v>
      </c>
      <c r="AA34" s="20">
        <v>11056962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90528508</v>
      </c>
      <c r="D36" s="20"/>
      <c r="E36" s="21">
        <v>105318150</v>
      </c>
      <c r="F36" s="22">
        <v>105318150</v>
      </c>
      <c r="G36" s="22">
        <v>333061</v>
      </c>
      <c r="H36" s="22">
        <v>874697</v>
      </c>
      <c r="I36" s="22">
        <v>12845280</v>
      </c>
      <c r="J36" s="22">
        <v>14053038</v>
      </c>
      <c r="K36" s="22">
        <v>7735217</v>
      </c>
      <c r="L36" s="22">
        <v>7540646</v>
      </c>
      <c r="M36" s="22">
        <v>7155902</v>
      </c>
      <c r="N36" s="22">
        <v>22431765</v>
      </c>
      <c r="O36" s="22"/>
      <c r="P36" s="22"/>
      <c r="Q36" s="22"/>
      <c r="R36" s="22"/>
      <c r="S36" s="22"/>
      <c r="T36" s="22"/>
      <c r="U36" s="22"/>
      <c r="V36" s="22"/>
      <c r="W36" s="22">
        <v>36484803</v>
      </c>
      <c r="X36" s="22">
        <v>52659078</v>
      </c>
      <c r="Y36" s="22">
        <v>-16174275</v>
      </c>
      <c r="Z36" s="23">
        <v>-30.715074426483501</v>
      </c>
      <c r="AA36" s="20">
        <v>105318150</v>
      </c>
    </row>
    <row r="37" spans="1:27" ht="13.5" x14ac:dyDescent="0.25">
      <c r="A37" s="19" t="s">
        <v>63</v>
      </c>
      <c r="B37" s="15" t="s">
        <v>32</v>
      </c>
      <c r="C37" s="20">
        <v>875900</v>
      </c>
      <c r="D37" s="20"/>
      <c r="E37" s="21">
        <v>1949000</v>
      </c>
      <c r="F37" s="22">
        <v>1949000</v>
      </c>
      <c r="G37" s="22">
        <v>43155</v>
      </c>
      <c r="H37" s="22">
        <v>38446</v>
      </c>
      <c r="I37" s="22">
        <v>191973</v>
      </c>
      <c r="J37" s="22">
        <v>273574</v>
      </c>
      <c r="K37" s="22">
        <v>127979</v>
      </c>
      <c r="L37" s="22">
        <v>69787</v>
      </c>
      <c r="M37" s="22">
        <v>70884</v>
      </c>
      <c r="N37" s="22">
        <v>268650</v>
      </c>
      <c r="O37" s="22"/>
      <c r="P37" s="22"/>
      <c r="Q37" s="22"/>
      <c r="R37" s="22"/>
      <c r="S37" s="22"/>
      <c r="T37" s="22"/>
      <c r="U37" s="22"/>
      <c r="V37" s="22"/>
      <c r="W37" s="22">
        <v>542224</v>
      </c>
      <c r="X37" s="22">
        <v>974502</v>
      </c>
      <c r="Y37" s="22">
        <v>-432278</v>
      </c>
      <c r="Z37" s="23">
        <v>-44.358862270164657</v>
      </c>
      <c r="AA37" s="20">
        <v>1949000</v>
      </c>
    </row>
    <row r="38" spans="1:27" ht="13.5" x14ac:dyDescent="0.25">
      <c r="A38" s="19" t="s">
        <v>64</v>
      </c>
      <c r="B38" s="15" t="s">
        <v>32</v>
      </c>
      <c r="C38" s="20">
        <v>321102</v>
      </c>
      <c r="D38" s="20"/>
      <c r="E38" s="21">
        <v>7963950</v>
      </c>
      <c r="F38" s="22">
        <v>7963950</v>
      </c>
      <c r="G38" s="22"/>
      <c r="H38" s="22"/>
      <c r="I38" s="22"/>
      <c r="J38" s="22"/>
      <c r="K38" s="22"/>
      <c r="L38" s="22"/>
      <c r="M38" s="22">
        <v>-2102351</v>
      </c>
      <c r="N38" s="22">
        <v>-2102351</v>
      </c>
      <c r="O38" s="22"/>
      <c r="P38" s="22"/>
      <c r="Q38" s="22"/>
      <c r="R38" s="22"/>
      <c r="S38" s="22"/>
      <c r="T38" s="22"/>
      <c r="U38" s="22"/>
      <c r="V38" s="22"/>
      <c r="W38" s="22">
        <v>-2102351</v>
      </c>
      <c r="X38" s="22">
        <v>3981978</v>
      </c>
      <c r="Y38" s="22">
        <v>-6084329</v>
      </c>
      <c r="Z38" s="23">
        <v>-152.79665030796252</v>
      </c>
      <c r="AA38" s="20">
        <v>7963950</v>
      </c>
    </row>
    <row r="39" spans="1:27" ht="13.5" x14ac:dyDescent="0.25">
      <c r="A39" s="19" t="s">
        <v>65</v>
      </c>
      <c r="B39" s="15" t="s">
        <v>32</v>
      </c>
      <c r="C39" s="20">
        <v>3016470</v>
      </c>
      <c r="D39" s="20"/>
      <c r="E39" s="21">
        <v>4320113</v>
      </c>
      <c r="F39" s="22">
        <v>4320113</v>
      </c>
      <c r="G39" s="22"/>
      <c r="H39" s="22"/>
      <c r="I39" s="22">
        <v>1080027</v>
      </c>
      <c r="J39" s="22">
        <v>1080027</v>
      </c>
      <c r="K39" s="22"/>
      <c r="L39" s="22"/>
      <c r="M39" s="22">
        <v>1080027</v>
      </c>
      <c r="N39" s="22">
        <v>1080027</v>
      </c>
      <c r="O39" s="22"/>
      <c r="P39" s="22"/>
      <c r="Q39" s="22"/>
      <c r="R39" s="22"/>
      <c r="S39" s="22"/>
      <c r="T39" s="22"/>
      <c r="U39" s="22"/>
      <c r="V39" s="22"/>
      <c r="W39" s="22">
        <v>2160054</v>
      </c>
      <c r="X39" s="22">
        <v>2160054</v>
      </c>
      <c r="Y39" s="22"/>
      <c r="Z39" s="23"/>
      <c r="AA39" s="20">
        <v>4320113</v>
      </c>
    </row>
    <row r="40" spans="1:27" ht="13.5" x14ac:dyDescent="0.25">
      <c r="A40" s="19" t="s">
        <v>40</v>
      </c>
      <c r="B40" s="15" t="s">
        <v>32</v>
      </c>
      <c r="C40" s="20">
        <v>272465</v>
      </c>
      <c r="D40" s="20"/>
      <c r="E40" s="21">
        <v>237763</v>
      </c>
      <c r="F40" s="22">
        <v>237763</v>
      </c>
      <c r="G40" s="22">
        <v>66</v>
      </c>
      <c r="H40" s="22">
        <v>75</v>
      </c>
      <c r="I40" s="22">
        <v>40</v>
      </c>
      <c r="J40" s="22">
        <v>181</v>
      </c>
      <c r="K40" s="22">
        <v>30</v>
      </c>
      <c r="L40" s="22">
        <v>68</v>
      </c>
      <c r="M40" s="22">
        <v>121681</v>
      </c>
      <c r="N40" s="22">
        <v>121779</v>
      </c>
      <c r="O40" s="22"/>
      <c r="P40" s="22"/>
      <c r="Q40" s="22"/>
      <c r="R40" s="22"/>
      <c r="S40" s="22"/>
      <c r="T40" s="22"/>
      <c r="U40" s="22"/>
      <c r="V40" s="22"/>
      <c r="W40" s="22">
        <v>121960</v>
      </c>
      <c r="X40" s="22">
        <v>118884</v>
      </c>
      <c r="Y40" s="22">
        <v>3076</v>
      </c>
      <c r="Z40" s="23">
        <v>2.5873961172235118</v>
      </c>
      <c r="AA40" s="20">
        <v>237763</v>
      </c>
    </row>
    <row r="41" spans="1:27" ht="13.5" x14ac:dyDescent="0.25">
      <c r="A41" s="19" t="s">
        <v>66</v>
      </c>
      <c r="B41" s="15" t="s">
        <v>32</v>
      </c>
      <c r="C41" s="20">
        <v>1536597</v>
      </c>
      <c r="D41" s="20"/>
      <c r="E41" s="21">
        <v>1999431</v>
      </c>
      <c r="F41" s="22">
        <v>1999431</v>
      </c>
      <c r="G41" s="22">
        <v>3336</v>
      </c>
      <c r="H41" s="22">
        <v>80560</v>
      </c>
      <c r="I41" s="22">
        <v>71216</v>
      </c>
      <c r="J41" s="22">
        <v>155112</v>
      </c>
      <c r="K41" s="22">
        <v>138357</v>
      </c>
      <c r="L41" s="22">
        <v>300</v>
      </c>
      <c r="M41" s="22">
        <v>66894</v>
      </c>
      <c r="N41" s="22">
        <v>205551</v>
      </c>
      <c r="O41" s="22"/>
      <c r="P41" s="22"/>
      <c r="Q41" s="22"/>
      <c r="R41" s="22"/>
      <c r="S41" s="22"/>
      <c r="T41" s="22"/>
      <c r="U41" s="22"/>
      <c r="V41" s="22"/>
      <c r="W41" s="22">
        <v>360663</v>
      </c>
      <c r="X41" s="22">
        <v>999720</v>
      </c>
      <c r="Y41" s="22">
        <v>-639057</v>
      </c>
      <c r="Z41" s="23">
        <v>-63.923598607610131</v>
      </c>
      <c r="AA41" s="20">
        <v>1999431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775141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3788933</v>
      </c>
      <c r="D44" s="20"/>
      <c r="E44" s="21">
        <v>2382995</v>
      </c>
      <c r="F44" s="22">
        <v>2382995</v>
      </c>
      <c r="G44" s="22">
        <v>174033</v>
      </c>
      <c r="H44" s="22">
        <v>172881</v>
      </c>
      <c r="I44" s="22">
        <v>476766</v>
      </c>
      <c r="J44" s="22">
        <v>823680</v>
      </c>
      <c r="K44" s="22">
        <v>278171</v>
      </c>
      <c r="L44" s="22">
        <v>345501</v>
      </c>
      <c r="M44" s="22">
        <v>169343</v>
      </c>
      <c r="N44" s="22">
        <v>793015</v>
      </c>
      <c r="O44" s="22"/>
      <c r="P44" s="22"/>
      <c r="Q44" s="22"/>
      <c r="R44" s="22"/>
      <c r="S44" s="22"/>
      <c r="T44" s="22"/>
      <c r="U44" s="22"/>
      <c r="V44" s="22"/>
      <c r="W44" s="22">
        <v>1616695</v>
      </c>
      <c r="X44" s="22">
        <v>1191510</v>
      </c>
      <c r="Y44" s="22">
        <v>425185</v>
      </c>
      <c r="Z44" s="23">
        <v>35.684551535446616</v>
      </c>
      <c r="AA44" s="20">
        <v>2382995</v>
      </c>
    </row>
    <row r="45" spans="1:27" ht="13.5" x14ac:dyDescent="0.25">
      <c r="A45" s="19" t="s">
        <v>70</v>
      </c>
      <c r="B45" s="15" t="s">
        <v>32</v>
      </c>
      <c r="C45" s="20">
        <v>67762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109909370</v>
      </c>
      <c r="D47" s="29">
        <f t="shared" ref="D47:Y47" si="1">SUM(D34:D46)</f>
        <v>0</v>
      </c>
      <c r="E47" s="30">
        <f t="shared" si="1"/>
        <v>135228364</v>
      </c>
      <c r="F47" s="31">
        <f t="shared" si="1"/>
        <v>135228364</v>
      </c>
      <c r="G47" s="31">
        <f t="shared" si="1"/>
        <v>1287007</v>
      </c>
      <c r="H47" s="31">
        <f t="shared" si="1"/>
        <v>1912811</v>
      </c>
      <c r="I47" s="31">
        <f t="shared" si="1"/>
        <v>15485830</v>
      </c>
      <c r="J47" s="31">
        <f t="shared" si="1"/>
        <v>18685648</v>
      </c>
      <c r="K47" s="31">
        <f t="shared" si="1"/>
        <v>9045119</v>
      </c>
      <c r="L47" s="31">
        <f t="shared" si="1"/>
        <v>8729915</v>
      </c>
      <c r="M47" s="31">
        <f t="shared" si="1"/>
        <v>7810570</v>
      </c>
      <c r="N47" s="31">
        <f t="shared" si="1"/>
        <v>25585604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44271252</v>
      </c>
      <c r="X47" s="31">
        <f t="shared" si="1"/>
        <v>67614240</v>
      </c>
      <c r="Y47" s="31">
        <f t="shared" si="1"/>
        <v>-23342988</v>
      </c>
      <c r="Z47" s="32">
        <f>+IF(X47&lt;&gt;0,+(Y47/X47)*100,0)</f>
        <v>-34.523774873458606</v>
      </c>
      <c r="AA47" s="29">
        <f>SUM(AA34:AA46)</f>
        <v>135228364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16675945</v>
      </c>
      <c r="D48" s="39">
        <f t="shared" si="2"/>
        <v>0</v>
      </c>
      <c r="E48" s="40">
        <f t="shared" si="2"/>
        <v>20313265</v>
      </c>
      <c r="F48" s="41">
        <f t="shared" si="2"/>
        <v>20313265</v>
      </c>
      <c r="G48" s="41">
        <f t="shared" si="2"/>
        <v>17894603</v>
      </c>
      <c r="H48" s="41">
        <f t="shared" si="2"/>
        <v>10014242</v>
      </c>
      <c r="I48" s="41">
        <f t="shared" si="2"/>
        <v>-4680112</v>
      </c>
      <c r="J48" s="41">
        <f t="shared" si="2"/>
        <v>23228733</v>
      </c>
      <c r="K48" s="41">
        <f t="shared" si="2"/>
        <v>2848644</v>
      </c>
      <c r="L48" s="41">
        <f t="shared" si="2"/>
        <v>1596643</v>
      </c>
      <c r="M48" s="41">
        <f t="shared" si="2"/>
        <v>8810599</v>
      </c>
      <c r="N48" s="41">
        <f t="shared" si="2"/>
        <v>13255886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36484619</v>
      </c>
      <c r="X48" s="41">
        <f t="shared" si="2"/>
        <v>10156578</v>
      </c>
      <c r="Y48" s="41">
        <f t="shared" si="2"/>
        <v>26328041</v>
      </c>
      <c r="Z48" s="42">
        <f>+IF(X48&lt;&gt;0,+(Y48/X48)*100,0)</f>
        <v>259.22157049352649</v>
      </c>
      <c r="AA48" s="39">
        <f>+AA32-AA47</f>
        <v>20313265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7310000</v>
      </c>
      <c r="F49" s="22">
        <v>7310000</v>
      </c>
      <c r="G49" s="22"/>
      <c r="H49" s="22"/>
      <c r="I49" s="22"/>
      <c r="J49" s="22"/>
      <c r="K49" s="22">
        <v>94467</v>
      </c>
      <c r="L49" s="22"/>
      <c r="M49" s="22">
        <v>2502363</v>
      </c>
      <c r="N49" s="22">
        <v>2596830</v>
      </c>
      <c r="O49" s="22"/>
      <c r="P49" s="22"/>
      <c r="Q49" s="22"/>
      <c r="R49" s="22"/>
      <c r="S49" s="22"/>
      <c r="T49" s="22"/>
      <c r="U49" s="22"/>
      <c r="V49" s="22"/>
      <c r="W49" s="22">
        <v>2596830</v>
      </c>
      <c r="X49" s="22">
        <v>3655002</v>
      </c>
      <c r="Y49" s="22">
        <v>-1058172</v>
      </c>
      <c r="Z49" s="23">
        <v>-28.951338467119854</v>
      </c>
      <c r="AA49" s="20">
        <v>7310000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16675945</v>
      </c>
      <c r="D51" s="48">
        <f t="shared" si="3"/>
        <v>0</v>
      </c>
      <c r="E51" s="49">
        <f t="shared" si="3"/>
        <v>27623265</v>
      </c>
      <c r="F51" s="50">
        <f t="shared" si="3"/>
        <v>27623265</v>
      </c>
      <c r="G51" s="50">
        <f t="shared" si="3"/>
        <v>17894603</v>
      </c>
      <c r="H51" s="50">
        <f t="shared" si="3"/>
        <v>10014242</v>
      </c>
      <c r="I51" s="50">
        <f t="shared" si="3"/>
        <v>-4680112</v>
      </c>
      <c r="J51" s="50">
        <f t="shared" si="3"/>
        <v>23228733</v>
      </c>
      <c r="K51" s="50">
        <f t="shared" si="3"/>
        <v>2943111</v>
      </c>
      <c r="L51" s="50">
        <f t="shared" si="3"/>
        <v>1596643</v>
      </c>
      <c r="M51" s="50">
        <f t="shared" si="3"/>
        <v>11312962</v>
      </c>
      <c r="N51" s="50">
        <f t="shared" si="3"/>
        <v>15852716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39081449</v>
      </c>
      <c r="X51" s="50">
        <f t="shared" si="3"/>
        <v>13811580</v>
      </c>
      <c r="Y51" s="50">
        <f t="shared" si="3"/>
        <v>25269869</v>
      </c>
      <c r="Z51" s="51">
        <f>+IF(X51&lt;&gt;0,+(Y51/X51)*100,0)</f>
        <v>182.96146422060329</v>
      </c>
      <c r="AA51" s="48">
        <f>SUM(AA48:AA50)</f>
        <v>27623265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16675945</v>
      </c>
      <c r="D53" s="54">
        <f>+D51-D52</f>
        <v>0</v>
      </c>
      <c r="E53" s="55">
        <f t="shared" si="4"/>
        <v>27623265</v>
      </c>
      <c r="F53" s="56">
        <f t="shared" si="4"/>
        <v>27623265</v>
      </c>
      <c r="G53" s="56">
        <f t="shared" si="4"/>
        <v>17894603</v>
      </c>
      <c r="H53" s="56">
        <f t="shared" si="4"/>
        <v>10014242</v>
      </c>
      <c r="I53" s="56">
        <f t="shared" si="4"/>
        <v>-4680112</v>
      </c>
      <c r="J53" s="56">
        <f t="shared" si="4"/>
        <v>23228733</v>
      </c>
      <c r="K53" s="56">
        <f t="shared" si="4"/>
        <v>2943111</v>
      </c>
      <c r="L53" s="56">
        <f t="shared" si="4"/>
        <v>1596643</v>
      </c>
      <c r="M53" s="56">
        <f t="shared" si="4"/>
        <v>11312962</v>
      </c>
      <c r="N53" s="56">
        <f t="shared" si="4"/>
        <v>15852716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39081449</v>
      </c>
      <c r="X53" s="56">
        <f t="shared" si="4"/>
        <v>13811580</v>
      </c>
      <c r="Y53" s="56">
        <f t="shared" si="4"/>
        <v>25269869</v>
      </c>
      <c r="Z53" s="57">
        <f>+IF(X53&lt;&gt;0,+(Y53/X53)*100,0)</f>
        <v>182.96146422060329</v>
      </c>
      <c r="AA53" s="54">
        <f>+AA51-AA52</f>
        <v>27623265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16675945</v>
      </c>
      <c r="D56" s="48">
        <f>SUM(D53:D55)</f>
        <v>0</v>
      </c>
      <c r="E56" s="49">
        <f t="shared" si="5"/>
        <v>27623265</v>
      </c>
      <c r="F56" s="50">
        <f t="shared" si="5"/>
        <v>27623265</v>
      </c>
      <c r="G56" s="50">
        <f t="shared" si="5"/>
        <v>17894603</v>
      </c>
      <c r="H56" s="50">
        <f t="shared" si="5"/>
        <v>10014242</v>
      </c>
      <c r="I56" s="50">
        <f t="shared" si="5"/>
        <v>-4680112</v>
      </c>
      <c r="J56" s="50">
        <f t="shared" si="5"/>
        <v>23228733</v>
      </c>
      <c r="K56" s="50">
        <f t="shared" si="5"/>
        <v>2943111</v>
      </c>
      <c r="L56" s="50">
        <f t="shared" si="5"/>
        <v>1596643</v>
      </c>
      <c r="M56" s="50">
        <f t="shared" si="5"/>
        <v>11312962</v>
      </c>
      <c r="N56" s="50">
        <f t="shared" si="5"/>
        <v>15852716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39081449</v>
      </c>
      <c r="X56" s="50">
        <f t="shared" si="5"/>
        <v>13811580</v>
      </c>
      <c r="Y56" s="50">
        <f t="shared" si="5"/>
        <v>25269869</v>
      </c>
      <c r="Z56" s="51">
        <f>+IF(X56&lt;&gt;0,+(Y56/X56)*100,0)</f>
        <v>182.96146422060329</v>
      </c>
      <c r="AA56" s="48">
        <f>SUM(AA53:AA55)</f>
        <v>27623265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16675945</v>
      </c>
      <c r="D59" s="65">
        <f>SUM(D56:D58)</f>
        <v>0</v>
      </c>
      <c r="E59" s="66">
        <f t="shared" si="6"/>
        <v>27623265</v>
      </c>
      <c r="F59" s="67">
        <f t="shared" si="6"/>
        <v>27623265</v>
      </c>
      <c r="G59" s="67">
        <f t="shared" si="6"/>
        <v>17894603</v>
      </c>
      <c r="H59" s="67">
        <f t="shared" si="6"/>
        <v>10014242</v>
      </c>
      <c r="I59" s="67">
        <f t="shared" si="6"/>
        <v>-4680112</v>
      </c>
      <c r="J59" s="67">
        <f t="shared" si="6"/>
        <v>23228733</v>
      </c>
      <c r="K59" s="67">
        <f t="shared" si="6"/>
        <v>2943111</v>
      </c>
      <c r="L59" s="67">
        <f t="shared" si="6"/>
        <v>1596643</v>
      </c>
      <c r="M59" s="67">
        <f t="shared" si="6"/>
        <v>11312962</v>
      </c>
      <c r="N59" s="67">
        <f t="shared" si="6"/>
        <v>15852716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39081449</v>
      </c>
      <c r="X59" s="67">
        <f t="shared" si="6"/>
        <v>13811580</v>
      </c>
      <c r="Y59" s="67">
        <f t="shared" si="6"/>
        <v>25269869</v>
      </c>
      <c r="Z59" s="68">
        <f>+IF(X59&lt;&gt;0,+(Y59/X59)*100,0)</f>
        <v>182.96146422060329</v>
      </c>
      <c r="AA59" s="65">
        <f>SUM(AA56:AA58)</f>
        <v>27623265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846239C-79D9-46E7-93F0-0D1192C19D13}"/>
</file>

<file path=customXml/itemProps2.xml><?xml version="1.0" encoding="utf-8"?>
<ds:datastoreItem xmlns:ds="http://schemas.openxmlformats.org/officeDocument/2006/customXml" ds:itemID="{CBC3AF34-A740-4986-BFC1-056EE6AC3263}"/>
</file>

<file path=customXml/itemProps3.xml><?xml version="1.0" encoding="utf-8"?>
<ds:datastoreItem xmlns:ds="http://schemas.openxmlformats.org/officeDocument/2006/customXml" ds:itemID="{AD4340EF-0668-4C55-9374-3513445E69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2025-02-11T08:20:52Z</dcterms:created>
  <dcterms:modified xsi:type="dcterms:W3CDTF">2025-02-11T08:23:14Z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